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530" windowHeight="7530" tabRatio="831" firstSheet="4" activeTab="10"/>
  </bookViews>
  <sheets>
    <sheet name="პრიორიტეტის ფინ ანგარ ფორმა (2" sheetId="20" r:id="rId1"/>
    <sheet name="პროგრამის ფინ. ანგარ ფორმა" sheetId="2" r:id="rId2"/>
    <sheet name="06 01 01" sheetId="3" r:id="rId3"/>
    <sheet name="06 01 02" sheetId="4" r:id="rId4"/>
    <sheet name="06 01 03" sheetId="7" r:id="rId5"/>
    <sheet name="06 01 04" sheetId="8" r:id="rId6"/>
    <sheet name="06 01 06" sheetId="10" r:id="rId7"/>
    <sheet name="06 01 07" sheetId="12" r:id="rId8"/>
    <sheet name="06 01 08" sheetId="15" r:id="rId9"/>
    <sheet name="06 01 09" sheetId="17" r:id="rId10"/>
    <sheet name="06 01 11" sheetId="19" r:id="rId11"/>
  </sheets>
  <definedNames>
    <definedName name="_xlnm.Print_Area" localSheetId="2">'06 01 01'!$A$1:$E$19</definedName>
    <definedName name="_xlnm.Print_Area" localSheetId="7">'06 01 07'!$A$1:$E$19</definedName>
    <definedName name="_xlnm.Print_Area" localSheetId="8">'06 01 08'!$A$1:$E$14</definedName>
    <definedName name="_xlnm.Print_Area" localSheetId="1">'პროგრამის ფინ. ანგარ ფორმა'!$A$1:$E$45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" i="3" l="1"/>
  <c r="F12" i="3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8" i="2"/>
  <c r="D23" i="2"/>
  <c r="B23" i="2"/>
  <c r="C42" i="2"/>
  <c r="C41" i="2"/>
  <c r="C40" i="2"/>
  <c r="C39" i="2" s="1"/>
  <c r="B42" i="2"/>
  <c r="B41" i="2"/>
  <c r="B40" i="2"/>
  <c r="B39" i="2" s="1"/>
  <c r="C29" i="2"/>
  <c r="D29" i="2"/>
  <c r="B29" i="2"/>
  <c r="E26" i="2"/>
  <c r="D26" i="2"/>
  <c r="C26" i="2" l="1"/>
  <c r="B26" i="2"/>
  <c r="E14" i="2" l="1"/>
  <c r="E11" i="2"/>
  <c r="E30" i="2" l="1"/>
  <c r="E24" i="2"/>
  <c r="E23" i="2" s="1"/>
  <c r="E22" i="2"/>
  <c r="C22" i="2"/>
  <c r="E18" i="2"/>
  <c r="E19" i="2"/>
  <c r="E20" i="2"/>
  <c r="D16" i="2"/>
  <c r="B16" i="2" l="1"/>
  <c r="C10" i="2"/>
  <c r="C11" i="2"/>
  <c r="C9" i="2"/>
  <c r="E9" i="2"/>
  <c r="E10" i="2"/>
  <c r="D8" i="2" l="1"/>
  <c r="B8" i="2"/>
  <c r="E5" i="20" l="1"/>
  <c r="E44" i="2"/>
  <c r="C44" i="2"/>
  <c r="E41" i="2"/>
  <c r="E42" i="2"/>
  <c r="E40" i="2"/>
  <c r="E38" i="2"/>
  <c r="E37" i="2"/>
  <c r="C38" i="2"/>
  <c r="C37" i="2"/>
  <c r="E31" i="2"/>
  <c r="E32" i="2"/>
  <c r="E33" i="2"/>
  <c r="E34" i="2"/>
  <c r="E35" i="2"/>
  <c r="C24" i="2"/>
  <c r="C23" i="2" s="1"/>
  <c r="C21" i="2"/>
  <c r="B21" i="2"/>
  <c r="C18" i="2"/>
  <c r="C19" i="2"/>
  <c r="C20" i="2"/>
  <c r="E17" i="2"/>
  <c r="C17" i="2"/>
  <c r="E12" i="2"/>
  <c r="E13" i="2"/>
  <c r="E15" i="2"/>
  <c r="C12" i="2"/>
  <c r="C13" i="2"/>
  <c r="C14" i="2"/>
  <c r="C15" i="2"/>
  <c r="E29" i="2" l="1"/>
  <c r="E8" i="2"/>
  <c r="C8" i="2"/>
  <c r="E16" i="2"/>
  <c r="C16" i="2"/>
  <c r="F12" i="15"/>
  <c r="C43" i="2" l="1"/>
  <c r="B43" i="2"/>
  <c r="E43" i="2"/>
  <c r="D43" i="2"/>
  <c r="E21" i="2"/>
  <c r="D21" i="2"/>
  <c r="E36" i="2"/>
  <c r="D36" i="2"/>
  <c r="E39" i="2"/>
  <c r="D39" i="2"/>
  <c r="E45" i="2" l="1"/>
  <c r="D45" i="2"/>
  <c r="F5" i="20" s="1"/>
  <c r="D6" i="20"/>
  <c r="G5" i="20" l="1"/>
  <c r="G6" i="20" s="1"/>
  <c r="F6" i="20"/>
  <c r="E6" i="20"/>
  <c r="B36" i="2" l="1"/>
  <c r="B45" i="2" s="1"/>
  <c r="C36" i="2"/>
  <c r="C45" i="2" s="1"/>
</calcChain>
</file>

<file path=xl/sharedStrings.xml><?xml version="1.0" encoding="utf-8"?>
<sst xmlns="http://schemas.openxmlformats.org/spreadsheetml/2006/main" count="329" uniqueCount="146">
  <si>
    <t xml:space="preserve">პრიორიტეტის დასახელება </t>
  </si>
  <si>
    <t>პროგრამის კოდი</t>
  </si>
  <si>
    <t>პროგრამის დასახელება</t>
  </si>
  <si>
    <t>სულ პრიორიტეტზე მიმართული სახსრები</t>
  </si>
  <si>
    <t>პროგრამის განმახორციელებელი</t>
  </si>
  <si>
    <t>პროგრამით გათვალისწინებული ქვეპროგრამები და ღონისძიებები</t>
  </si>
  <si>
    <t>სულ პროგრამის ბიუჯეტი</t>
  </si>
  <si>
    <t>ქვეპროგრამის კოდი</t>
  </si>
  <si>
    <t>ქვეპროგრამის განმახორციელებელი</t>
  </si>
  <si>
    <t>ქვეპროგრამებით გათვალისწინებული ღონისძიებები, მათი აღწერა, წარმატებები და წარმოქმნილი დაბრკოლებები</t>
  </si>
  <si>
    <t>ქვეპროგრამის შუალედური შედეგები</t>
  </si>
  <si>
    <t>დაგეგმილი მდგომარეობა</t>
  </si>
  <si>
    <t>ფაქტობრივი მდგომარეობა</t>
  </si>
  <si>
    <t>ქვეპროგრამის შუალედური შედეგის ინდიკატორები</t>
  </si>
  <si>
    <t>დაგეგმილი</t>
  </si>
  <si>
    <t>ფაქტობრივი</t>
  </si>
  <si>
    <t>არსებითად მიღწეულია</t>
  </si>
  <si>
    <t>ნაწილობრივ მიღწეულია</t>
  </si>
  <si>
    <t>მიუღწეველია</t>
  </si>
  <si>
    <t>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</t>
  </si>
  <si>
    <t>მ.შ. საბიუჯეტო სახსრები</t>
  </si>
  <si>
    <t>ქვეპროგრამის დასახელება</t>
  </si>
  <si>
    <t>სრულად მიღწეულია</t>
  </si>
  <si>
    <t>ქვეპროგრამის შუალედური შედეგის სტატუსი:</t>
  </si>
  <si>
    <t xml:space="preserve"> პრიორიტეტების ფინანსური ანგარიშგების ფორმა</t>
  </si>
  <si>
    <t>დანართი 1</t>
  </si>
  <si>
    <t>(ლარებში)</t>
  </si>
  <si>
    <t>დანართი 2</t>
  </si>
  <si>
    <t>დანართი 3</t>
  </si>
  <si>
    <t>06 01 01</t>
  </si>
  <si>
    <t>ფსიქიური პრობლემების მქონე პირთა ფსიქო-სოციალური რეაბილიტაცია</t>
  </si>
  <si>
    <t>ახალშობილთა და ბავშვთა განვითარების შეფერხების პრევენცია და რეაბილიტაცია</t>
  </si>
  <si>
    <t>ჰემოდიალიზის ცენტრის პაციენტთა  და ლეიკემიით დაავადებულ ბავშვთა  მატერიალური დახმარება</t>
  </si>
  <si>
    <t>მოქალაქეთა ინდივიდუალური სამედიცინო დახმარება</t>
  </si>
  <si>
    <t>ქ. ბათუმის მუნიციპალიტეტის მერია, ჯანმრთელობისა და სოციალური დაცვის სამსახური</t>
  </si>
  <si>
    <t>ჯანმრთელობის დაცვა</t>
  </si>
  <si>
    <t>06 01 02</t>
  </si>
  <si>
    <t>06 01 04</t>
  </si>
  <si>
    <t>06 01 07</t>
  </si>
  <si>
    <t>06 01 09</t>
  </si>
  <si>
    <t>06 01</t>
  </si>
  <si>
    <t>ქ. ბათუმის მუნციპალიტეტის მერია,  ჯანმრთელობისა და სოციალური დაცვის სამსახური</t>
  </si>
  <si>
    <t>მოწყვლადი ჯგუფების სტომატოლოგიური და  ორთოპედიული  მომსახურება</t>
  </si>
  <si>
    <t>შ.შ.მ. სტატუსის ბავშვთა და ვეტერანთა საკურორტო სამკურნალო რეაბილიტაცია</t>
  </si>
  <si>
    <t>მოწყვლადი  სოციალური ჯგუფების მქონე პირთა მედიკამენტებითა და საკვები დანამატების კომპენსაციით უზრუნველყოფა</t>
  </si>
  <si>
    <t>ონკოლოგიურ დაავადებათა ადრეული ფორმების დიაგნოსტიკა და პრევენცია</t>
  </si>
  <si>
    <t>თემზე დაფუძნებული მობილური გუნდის მომსახურება</t>
  </si>
  <si>
    <t>50 ბენეფიციარი</t>
  </si>
  <si>
    <t>ჯანმრთელობის დაცვა და  სოციალური უზრუნველყოფა</t>
  </si>
  <si>
    <t>მოწყვლადი  სოციალური ჯგუფების მქონე პირთა მედიკამენტებითა და საკვები დანამატების კომპენსაციით უზრუნველყოფა - 06 01 01</t>
  </si>
  <si>
    <t>ონკოლოგიურ დაავადებათა ადრეული ფორმების დიაგნოსტიკა, პრევენცია და მკურნალობა - 06 01 02</t>
  </si>
  <si>
    <t>ქვეპროგრამით მოსარგებლე 18 წლამდე ასაკის შ.შ.მ. სტატუსის მქონე ბავშვების რაოდენობა 10</t>
  </si>
  <si>
    <t>ახალშობილებში ჩატარებულია აუდიოლოგიური სქრინინგი და მუკოვისციდოზზე სქრინიგი. განხორციელებულია შესაბამისი ასაკის განვითარების შეფერხების და სმენის დარღვევების მქონე ბავშვთა რეაბილიტაცია. შეფერხების მქონე ბავშვების მშობლებისათვის ჩატარებულია ტრენინგ-სემინარები.ორთოპედიული პათოლოგიის მქონე 1 წლამდე ასაკის ბავშვებში ჩატარებულია ამბულატორიული მკურნალობის ერთი  კურსი.</t>
  </si>
  <si>
    <t>ქვეპროგრამაში ჩართული სმენის დარღვევების მქონე ბენეფიციართა რაოდენობა</t>
  </si>
  <si>
    <t>ქვეპროგრამაში ჩართული აუტიზმის სპექტრის დარღვევის მქონე ბავშვთა    რაოდენობა</t>
  </si>
  <si>
    <t xml:space="preserve">ქვეპროგრამის ბენეფიციარები უზრუნველყოფილნი არიან მატერიალური დახმარებით </t>
  </si>
  <si>
    <t xml:space="preserve"> განხორციელდა მკურნალობის თანადაფინანსება. მატერიალური დახმარება გაწეულია ქვეპროგრამის ბენეფიციარებისათვის.</t>
  </si>
  <si>
    <t xml:space="preserve"> განხორციელებულია  ბინაზე მომსახურება. შემცირებულია რეჰოსპიტალიზაციის შემთხვევათა რაოდენობა.</t>
  </si>
  <si>
    <t>გაუმჯობესებულ ბენეფიციართა რაოდენობა - 10%</t>
  </si>
  <si>
    <t>ქვეპროგრამის ბენეფიციართა რაოდენობა 50</t>
  </si>
  <si>
    <t>ქვეპროგრამის ბენეფიციართათვის ჩატარებულია კლიმატოთერაპიისა და რეაბილიტაციის 12 დღიანი კურსი</t>
  </si>
  <si>
    <t xml:space="preserve">ქვეპროგრამის ფარგლებში განხორციელდა მძიმე ფსიქიკური აშლილობის მქონე პირებისათვის ხარისხიანი და მაღალკვალიფიციური ბინაზე მომსახურება. მოხდა დაავადების რეციდივებისა და რეჰოსპიტალიზაციის შემცირება. ბენეფიციარებს მიეწოდებათ მედიკამენტები.  </t>
  </si>
  <si>
    <t>ბრონქული ასთმით დაავადებულ პაციენტთა მედიკამენტებით უზრუნველყოფა</t>
  </si>
  <si>
    <t>ეპილეფსიით დაავადებულ პაციენტთა მედიკამენტებით უზრუნველყოფა</t>
  </si>
  <si>
    <t>დახმარება მედიკამენტების შეძენისათვის</t>
  </si>
  <si>
    <t>18 წლამდე ასაკის ფენილკეტონურიით დაავადებული  პირებისათვის მატერიალური დახმარება</t>
  </si>
  <si>
    <t>18 წლის  ასაკის ზემოთ ფენილკეტონურიით დაავადებული   მატერიალური დახმარება</t>
  </si>
  <si>
    <t xml:space="preserve">პარკინსონით დაავადებულ პაციენტთა მედიკამენტებით უზრუნველყოფა </t>
  </si>
  <si>
    <t>ქ. ბათუმში რეგისტრირებული 30-დან 40 წლამდე და 70 წლის ზემოთ ასაკის ქალებისათვის მამოლოგის კონსულტაცია და მამოგრაფია</t>
  </si>
  <si>
    <t>25 დან 30 წლამდე ასაკის ქალებისათვის სარძევე ჯირკვლის ელასტოგრაფია</t>
  </si>
  <si>
    <t>ქ. ბათუმში რეგისტრირებული ქალებისათვის ონკო მარკერებით გამოკვლევა; საშვილოსნოს, საკვერცხეების, მკერდის, ფარისებრი ჯირკვლის სხვადასხვა პათოლოგიებით.</t>
  </si>
  <si>
    <t>60 წლის ზემოთ ასაკის ქალებისათვის საშვილოსნოს ყელის გამოკვლევა, კოლპოსკოპია და ექოსკოპია.</t>
  </si>
  <si>
    <t>ფსიქო-სოციალური რეაბილიტაცია</t>
  </si>
  <si>
    <t xml:space="preserve">სტომატოლოგიური და ორთოპედიული მომსახურეობა </t>
  </si>
  <si>
    <t>18 წლამდე ასაკის შ.შ.მ. სტატუსის ბავშვების სტომატოლოგიური, ორთოდონტიული და ორთოპედიული მომსახურეობა</t>
  </si>
  <si>
    <t>ქ. ბათუმში დაბადებულ ახალშობილთა მეორადი (საჭიროების შემთხვევაში) სქრინინგი მუკოვისციდოზზე</t>
  </si>
  <si>
    <t>ქ. ბათუმში დაბადებულ ახალშობილთა სმენის სკრინინგული გამოკვლევა</t>
  </si>
  <si>
    <t xml:space="preserve">ქ. ბათუმში რეგისტრირებული 2-დან 10 წლამდე ასაკის სმენის დარღვევის მქონე ბავშვთა რეაბილიტაცია </t>
  </si>
  <si>
    <t>ბავშვთა მენჯ-ბარძაყის სახსრის დისპლაზიისა და თანდაყოლილი ამოვარდნილობის მკურნალობა</t>
  </si>
  <si>
    <t>აუტიზმის სპექტრის დარღვევის მქონე ბავშვთა რეაბილიტაცია</t>
  </si>
  <si>
    <t xml:space="preserve">ქ. ბათუმში რეგისტრირებული ჰემოდიალიზის ცენტრის პაციენტთათვის ყოველთვიური მატერიალური დახმარება </t>
  </si>
  <si>
    <t>ლეიკემიით დაავადებული 18 წლამდე ასაკის პირებისათვის ყოველთვიურად მატერიალური დახმარების გაცემა</t>
  </si>
  <si>
    <t>ღვიძლის  ტრანსპლანტაციის საჭიროების მქონე პირთა დახმარება</t>
  </si>
  <si>
    <t>ბენეფიციართა  გეგმიური ოპერაციული  მკურნალობის  თანადაფინანსება</t>
  </si>
  <si>
    <t xml:space="preserve">მობილური გუნდის მიერ ბენეფიციართა  ბინაზე მომსახურება </t>
  </si>
  <si>
    <t xml:space="preserve">ქვეპროგრამის ბენეფიციარები უზრუნველყოფილნი არიან მედიკამენტებითა და საკვები დანამატებით </t>
  </si>
  <si>
    <t>გასატარებელი ღონისძიებების ჩამონათვალი, თუ ქვეპროგრამის შუალედური შედეგები ნაწილობრივ მიღწეულია ან მიუღწეველია</t>
  </si>
  <si>
    <t xml:space="preserve">ფსიქიური პრობლემების მქონე პირთათვის ჩატარებულია სარეაბილიტაციო ღონისძიებები </t>
  </si>
  <si>
    <t>მობილური გუნდის მიერ ბენეფიციართა ბინაზე მომსახურება გაეწია 50 ბენეფიციარს</t>
  </si>
  <si>
    <t>18 წლამდე ასაკის ცელიაკიით, გალაქტოზემიით და მუკოვისციდოზით  დაავადებულ  პირთა მატერიალური დახმარება</t>
  </si>
  <si>
    <t>ქვეპროგრამის ბენეფიციართა რაოდენობა - 171</t>
  </si>
  <si>
    <t>30 ბენეფიციარი</t>
  </si>
  <si>
    <t>ქვეპროგრამის ბენეფიციართათვის მიწოდებულია  სტომატოლოგიური, ორთოდონტიული და ორთოპედიული მომსახურეობა - 760 ბენეფიციარი</t>
  </si>
  <si>
    <t>სტომატოლოგიური და ორთოპედიული მომსახურება - 750 ბენეფიციარი</t>
  </si>
  <si>
    <t>განხორციელდა აუდიოლოგიური  სქრინიგი და სქრინინგი მუკოვისციდოზზე. ჩატარებულია 7 წლამდე ასაკის განვითარების შეფერხების, 2-15 წლამდე აუტისტური ქცევის მქონე და სმენის დარღვევების მქონე და 2-10 წლამდე ბავშვთა    რეაბილიტაცია. ერთ წლამდე ასაკის  ბავშვებს ჩაუტარდათ მენჯ-ბარძაყის  სახსრის დისპლაზიისა და ამოვარდნილობის ამბულატორიული მკურნალობის კურსი</t>
  </si>
  <si>
    <t>ქ. ბათუმში რეგისტრირებულ 7 წლამდე ასაკის განვითარების შეფერხების მქონე ბავშვებისათვის ჩატარებული რეაბილიტაციის რაოდენობა</t>
  </si>
  <si>
    <t>ძვლის ტვინის გადანერგვის საჭიროების მქონე პირტა დახმარება</t>
  </si>
  <si>
    <t>18 წლის ზემოთ ფსიქიური პრობლემის მქონე 30 პირს ჩაუტარდა ფსიქო-სოციალური რეაბილიტაცია.</t>
  </si>
  <si>
    <t>მოწყვლადი ჯგუფების სტომატოლოგიური და  ორთოპედიული  მომსახურეობა 
- 06 01 04</t>
  </si>
  <si>
    <t>შ.შ.მ. სტატუსის ბავშვთა და ვეტერანთა საკურორტო სამკურნალო-რეაბილიტაცია - 06 01 06</t>
  </si>
  <si>
    <t>ახალშობილთა და ბავშვთა განვითარების შეფერხების პრევენცია და რეაბილიტაცია - 06 01 07</t>
  </si>
  <si>
    <t>ონკოლოგიურ დაავადებათა ადრეული გამოვლენის მიზნით განხორციელებულია დიაგნოსტიკა</t>
  </si>
  <si>
    <t>06 01 03</t>
  </si>
  <si>
    <t>06 01 06</t>
  </si>
  <si>
    <t>06 01 08</t>
  </si>
  <si>
    <t>ძვლის ტვინის გადანერგვის საჭიროების მქონე პირთა რაოდენობა - 3</t>
  </si>
  <si>
    <t>გეგმიური ოპერაციული მკურნალობით უზრუნველყოფილ ბენეფიციართა რაოდენობა - 680</t>
  </si>
  <si>
    <t>06 01 11</t>
  </si>
  <si>
    <t>ჰემოდიალიზის ცენტრის პაციენტთა  და ლეიკემიით დაავადებულ ბავშვთა  მატერიალური დახმარება - 06 01 08</t>
  </si>
  <si>
    <t>მოქალაქეთა ინდივიდუალური სამედიცინო დახმარება - 06 01 09</t>
  </si>
  <si>
    <t>თემზე დაფუძნებული მობილური გუნდის მომსახურება - 06 01 11</t>
  </si>
  <si>
    <t>დიაგნოსტირებულ ბენეფიციართა რაოდენობა - 3000</t>
  </si>
  <si>
    <t>17 ფენილკეტონურიით დაავადებული ბენეფიციარი</t>
  </si>
  <si>
    <t> ქვეპროგრამის ბენეფიციართა რაოდენობა - 890</t>
  </si>
  <si>
    <t>ქვეპროგრამის ფარგლებში ისარგებლა -  815</t>
  </si>
  <si>
    <t>ყოველთვიურად საშუალოდ 22 ეპილეფსიით დაავადებული ბენეფიციარი</t>
  </si>
  <si>
    <r>
      <t>ყოველთვიურად საშუალოდ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color theme="1"/>
        <rFont val="Sylfaen"/>
        <family val="1"/>
        <charset val="204"/>
      </rPr>
      <t xml:space="preserve">43 </t>
    </r>
    <r>
      <rPr>
        <sz val="11"/>
        <color theme="1"/>
        <rFont val="Sylfaen"/>
        <family val="1"/>
      </rPr>
      <t>პარკინსონით დაავადებული ბენეფიციარი</t>
    </r>
  </si>
  <si>
    <t>163 ასთმით დაავადებული ბენეფიციარი</t>
  </si>
  <si>
    <t>4 ცელიაკიით, გალაქტოზემიით და მუკოვისციდოზით  დაავადებული ბენეფიციარი</t>
  </si>
  <si>
    <t>ქვეპროგრამის ბენეფიციართა რაოდენობა - 30 ბენეფიციარი</t>
  </si>
  <si>
    <t xml:space="preserve">შ.შ.მ. პირებისა და ომის ინვალიდებისათვის,  მათი დაავადებიდან გამომდინარე, აუცილებლობას წარმოადგენს საკურორტო-სამკურნალო რეაბილიტაცია, რომელიც ეხმარება მათ დაავადების დაძლევაში,  საზოგადოებასთან ინტეგრაციაში.  აქედან გამომდინარე, შემუშავებული იქნა მოწყვლადი ჯგუფების  დასვენება კურორტზე. ქვეპროგრამაში ჩართვის მიზნით შემოვიდა განაცხადები მცირე ტიპის საოჯახო სახლის ,   მრავალშვილიანი სოციალურად დაუცველი ოჯახებიდან და ომის ვეტერანი ასაკით პენსიონერებიდან, რომელიც გათვალისწინებული იქნა ქ. ბათუმის მუნიციპალიტეტის მიერ. 2020 წლის  ქვეპროგრამის ფარგლებში 815 -  ომის ვეტერანს (ასაკით პენსიონერი, ომში და ომის შემდგომ დაინვალიდებული პირი),  ომში დაღუპულთა ოჯახის წევრებს, შშმ სტატუსის ბავშვებს,  სოციალურად დაუცველი (100 001-მდე სარეიტინგო ქულების მქონე) ხუთი და მეტი მრავალშვილიანი ოჯახებს ბენეფიციარებს ჩაუტარდათ  12 დღიანი კლიმატოთერაპიისა და რეაბილიტაციის კურსი. </t>
  </si>
  <si>
    <t xml:space="preserve"> 2020 წლის განმავლობაში18 წლის ზემოთ ფსიქიური პრობლემის მქონე 30 პირს ჩაუტარდა სარეაბილიტაციო კურსი. ქვეპროგრამის ფარგლებში, თითოეული ბენეფიციარისთვის (ქ. ბათუმში მცხოვრებ 18 წლის ზემოთ ფსიქიური პრობლემების მქონე პირთათვის - 30 ბენეფიციარი) ხდება რეაბილიტაციის ინდივიდუალური პროგრამის შედგენა, პირებს უტარდებათ ერგოთერაპია, არტთერაპია, ფსიქოლოგიური დახმარება, პედაგოგის მომსახურება. ბენეფიციარები ჩართული არიან სხვადასხვა კულტურულ ღონისძიებებში, ხდება საყოფაცხოვრებო და პროფესიული უნარ-ჩვევების გამომუშავება.</t>
  </si>
  <si>
    <t>ქვეპროგრამის ფარგლებში, 2020 წლის განმავლობაში, სტომატოლოგიური და ორთოპედიული მომსახურება გაეწია 707 ბენეფიციარს, მათ შორის, ომში დაინვალიდებულ პირებს, ომის ვეტერანებს (ასაკით პენსიონერები) და ქ. ბათუმის მერიის უფასო მუნიციპალური სასადილოების 57 000-მდე სარეიტინგო ქულის მქონე ბენეფიციარს.</t>
  </si>
  <si>
    <t>ქვეპროგრამის ბენეფიციართათვის მიწოდებულია  სტომატოლოგიური, ორთოდონტიული და ორთოპედიული მომსახურეობა 707 ბენეფიციარზე.</t>
  </si>
  <si>
    <t>707 ბენეფიციარი</t>
  </si>
  <si>
    <t xml:space="preserve">ქვეპროგრამის ფარგლებში, 2020 წლის განმავლობაში ქ. ბათუმში დაბადებულ ახალშობილებს ჩაუტარდათ სმენის და მუკოვისციდოზის  სქრინინგული გამოკვლევა. 2-დან 10 წლამდე ასაკის სმენის დარღვევის მქონე ბავშვებს, 7 წლამდე ასაკის განვითარების შეფერხების მქონე ბავშვებს,   აუტისტური სპექტრის დარღვევის მქონე 2-დან 15 წლამდე ასაკის ბავშვებს ჩაუტარდათ რეაბილიტაციის კურსი. ასევე,  ერთ წლამდე ასაკის ბავშვებს ჩაუტარდათ მენჯ-ბარძაყის სახსრის დისპლაზიისა და ამოვარდნილობის ამბულატორიული მკურნალობის კურსი. </t>
  </si>
  <si>
    <r>
      <t>ქვეპროგრამის ფარგლებში 2020 წლის განმავლობაში ქ. ბათუმში რეგისტრირებულ  ჰემოდიალიზის ცენტრის საშუალოდ 96 პაციენტს გაეწია ყოველთვიური კომპენსაცია 60 ლარის ოდენობით. ასევე ლეიკემიით დაავადებულ 24 ბავშვს გაეწია</t>
    </r>
    <r>
      <rPr>
        <sz val="12"/>
        <rFont val="Sylfaen"/>
        <family val="1"/>
      </rPr>
      <t xml:space="preserve"> </t>
    </r>
    <r>
      <rPr>
        <sz val="12"/>
        <color theme="1"/>
        <rFont val="Sylfaen"/>
        <family val="1"/>
        <charset val="204"/>
      </rPr>
      <t xml:space="preserve">დახმარება 200 ლარის ოდენობით. </t>
    </r>
  </si>
  <si>
    <r>
      <t xml:space="preserve">ქვეპროგრამის ფარგლებში განხორციელდა ბენეფიციართა  გეგმიური ოპერაციული  მკურნალობის  თანადაფინანსება და ღვიძლის  ტრანსპლანტაციის საჭიროების მქონე პირთა დახმარება. კერძოდ, 2020 წლის განმავლობაში  ბენეფიციართა  გეგმიური ოპერაციული  მკურნალობის  თანადაფინანსება გაეწია 672 ბენეფიციარს, ძვლის ტვინის გადანერგვა - 2, ხოლო ღვიძლის ტრანსპლანტაცია ჩაუტარდა </t>
    </r>
    <r>
      <rPr>
        <sz val="11"/>
        <rFont val="Sylfaen"/>
        <family val="1"/>
      </rPr>
      <t xml:space="preserve">7 </t>
    </r>
    <r>
      <rPr>
        <sz val="11"/>
        <color theme="1"/>
        <rFont val="Sylfaen"/>
        <family val="1"/>
      </rPr>
      <t>ბენეფიციარს.</t>
    </r>
  </si>
  <si>
    <t>გასული წლის პროგნოზი</t>
  </si>
  <si>
    <t xml:space="preserve">გასული წლის ფაქტი </t>
  </si>
  <si>
    <t>3123 დახმარება მედიკამენტების შეძენისათვის</t>
  </si>
  <si>
    <t xml:space="preserve">ქვეპროგრამის ბენეფიციართა საერთო რაოდენობა - 3539     </t>
  </si>
  <si>
    <t>გასული წლის  პროგნოზი</t>
  </si>
  <si>
    <t>გასული წლის შესრულება</t>
  </si>
  <si>
    <t>შშმ პირებისა და  დაინვალიდებულ  (ომში და ომის შემდგომ) ომის ვეტერანთა, შშმ სტატუსის ბავშვთა,  მცირე ტიპის საოჯახო სახლის ბენეფიციარების, სოციალურად დაუცველი (100 001-მდე სარეიტინგო ქულების მქონე) ხუთი და მეტი მრავალშვილიანი ოჯახების  დასვენება</t>
  </si>
  <si>
    <t xml:space="preserve"> შშმ პირებისა და  დაინვალიდებულ  (ომში და ომის შემდგომ) ომის ვეტერანთა, შშმ სტატუსის ბავშვთა,  მცირე ტიპის საოჯახო სახლის ბენეფიციარების თანმხლები პირების  და ომში დაღუპულთა ოჯახის წევრების მომსახურება.</t>
  </si>
  <si>
    <t xml:space="preserve">ქ. ბათუმში რეგისტრირებულ 7 წლამდე ასაკის განვითარების შეფერხების მქონე ბავშვებისათვის რეაბილიტაციის კურსის ჩატარება. </t>
  </si>
  <si>
    <t>ქვეპროგრამის ფარგლებში განხორციელდა: ქ. ბათუმში რეგისტრირებულ ქალთა გინეკოლოგთან კონსულტაცია, საშვილოსნოს ყელის დათვალიერება, ნაცხის აღება, კოლპოსკოპია, საშვილოსნოს ექოსკოპიური გამოკვლევა ( 35-40 და 60 წლის ზემოთ 7 ბენეფიციარი), 30-40 წლამდე ასაკის 109 ქალს ჩაუტარდა მამოგრაფიული გამოკვლევა. ასევე - 1154 პირს ჩაუტარდა გამოკვლევა ონკომარკერებით. 25-დან 30 წლამდე ასაკის 5 ბენეფიციარს ჩაუტარდა სარძევე ჯირკვლის ელასტოგრაფია.</t>
  </si>
  <si>
    <t>ბენეფიციართა რაოდენობა, რომელთაც ჩაუტარდათ  სმენის სქრინინგული გამოკვლევა</t>
  </si>
  <si>
    <t>ღვიძლის  ტრანსპლანტაციის საჭიროების მქონე პირთა რაოდენობა - 7</t>
  </si>
  <si>
    <t>აღნიშნული ქვეპროგრამის ფარგლებში 2020 წლის განმავლობაში 3351 ბენეფიციარი იქნა უზრუნველყოფილი მედიკამენტებით. გარდა ამისა, მატერიალური დახმარება გაეწია ფენილკეტონურიით დაავადებულ 17 პირს, საკვები დანამატების შეძენის მიზნით დაკმაყოფილდა 4 ცელიაკიით, გალაქტოზემიით და მუკოვისციდოზით  დაავადებული ბენეფიციარი.</t>
  </si>
  <si>
    <t>ქვეყანაში შექმნილი ვითარების გამო მომართვიანობა იყო ნაკლები.</t>
  </si>
  <si>
    <t>ქვეყანაში შექმნილი ვითარების გამო ღონისძიება -18 წლამდე ასაკის შ.შ.მ. სტატუსის მქონე ბავშვები ფარგლებში მომართვიანობა გასულ წელს არ დაფიქსირებულა.</t>
  </si>
  <si>
    <t>ფსიქიური პრობლემების მქონე პირთა ფსიქო-სოციალური რეაბილიტაცია
 06 01 03</t>
  </si>
  <si>
    <t xml:space="preserve"> პროგრამის ფინანსური ანგარიშგების ფორმა</t>
  </si>
  <si>
    <t>ქვეპროგრამის შედეგების შეფასების ფორმა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</si>
</sst>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2"/>
      <color theme="1"/>
      <name val="Sylfaen"/>
      <family val="1"/>
      <charset val="204"/>
    </font>
    <font>
      <sz val="12"/>
      <name val="Sylfaen"/>
      <family val="1"/>
    </font>
    <font>
      <sz val="10"/>
      <name val="Sylfaen"/>
      <family val="1"/>
    </font>
    <font>
      <sz val="11"/>
      <name val="Calibri"/>
      <family val="2"/>
      <scheme val="minor"/>
    </font>
    <font>
      <i/>
      <sz val="11"/>
      <name val="Sylfaen"/>
      <family val="1"/>
    </font>
    <font>
      <b/>
      <sz val="11"/>
      <name val="Calibri"/>
      <family val="2"/>
      <scheme val="minor"/>
    </font>
    <font>
      <sz val="11"/>
      <color rgb="FFFF0000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10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/>
  </cellStyleXfs>
  <cellXfs count="1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3" fontId="5" fillId="0" borderId="0" xfId="4" applyNumberFormat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5" fillId="3" borderId="0" xfId="0" applyFont="1" applyFill="1"/>
    <xf numFmtId="0" fontId="17" fillId="3" borderId="0" xfId="0" applyFont="1" applyFill="1"/>
    <xf numFmtId="0" fontId="17" fillId="3" borderId="0" xfId="0" applyFont="1" applyFill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8" fillId="3" borderId="12" xfId="1" applyFont="1" applyFill="1" applyBorder="1" applyAlignment="1">
      <alignment horizontal="left" vertical="center" wrapText="1"/>
    </xf>
    <xf numFmtId="0" fontId="8" fillId="3" borderId="13" xfId="1" applyFont="1" applyFill="1" applyBorder="1" applyAlignment="1">
      <alignment horizontal="left" vertical="center" wrapText="1"/>
    </xf>
    <xf numFmtId="0" fontId="8" fillId="3" borderId="14" xfId="1" applyFont="1" applyFill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3" fontId="11" fillId="0" borderId="0" xfId="0" applyNumberFormat="1" applyFont="1" applyFill="1" applyAlignment="1">
      <alignment horizontal="center"/>
    </xf>
    <xf numFmtId="3" fontId="11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 indent="2"/>
    </xf>
    <xf numFmtId="3" fontId="11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14" fillId="0" borderId="1" xfId="3" applyNumberFormat="1" applyFont="1" applyFill="1" applyBorder="1" applyAlignment="1">
      <alignment horizontal="center" vertical="center" wrapText="1"/>
    </xf>
    <xf numFmtId="3" fontId="14" fillId="0" borderId="1" xfId="3" applyNumberFormat="1" applyFont="1" applyFill="1" applyBorder="1" applyAlignment="1">
      <alignment horizontal="center" vertical="center" wrapText="1" readingOrder="1"/>
    </xf>
    <xf numFmtId="3" fontId="11" fillId="0" borderId="1" xfId="0" applyNumberFormat="1" applyFont="1" applyFill="1" applyBorder="1" applyAlignment="1">
      <alignment horizontal="center" vertical="center" wrapText="1" readingOrder="1"/>
    </xf>
    <xf numFmtId="3" fontId="8" fillId="0" borderId="1" xfId="0" applyNumberFormat="1" applyFont="1" applyFill="1" applyBorder="1" applyAlignment="1">
      <alignment horizontal="center" vertical="center" wrapText="1" readingOrder="1"/>
    </xf>
    <xf numFmtId="3" fontId="11" fillId="0" borderId="1" xfId="3" applyNumberFormat="1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15" fillId="3" borderId="0" xfId="0" applyNumberFormat="1" applyFont="1" applyFill="1" applyAlignment="1">
      <alignment horizontal="center" vertical="center"/>
    </xf>
    <xf numFmtId="1" fontId="8" fillId="3" borderId="12" xfId="1" applyNumberFormat="1" applyFont="1" applyFill="1" applyBorder="1" applyAlignment="1">
      <alignment horizontal="center" vertical="center" wrapText="1"/>
    </xf>
    <xf numFmtId="1" fontId="8" fillId="3" borderId="13" xfId="1" applyNumberFormat="1" applyFont="1" applyFill="1" applyBorder="1" applyAlignment="1">
      <alignment horizontal="center" vertical="center" wrapText="1"/>
    </xf>
    <xf numFmtId="1" fontId="8" fillId="3" borderId="14" xfId="1" applyNumberFormat="1" applyFont="1" applyFill="1" applyBorder="1" applyAlignment="1">
      <alignment horizontal="center" vertical="center" wrapText="1"/>
    </xf>
    <xf numFmtId="1" fontId="8" fillId="0" borderId="14" xfId="1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3" fontId="10" fillId="4" borderId="1" xfId="0" applyNumberFormat="1" applyFont="1" applyFill="1" applyBorder="1" applyAlignment="1">
      <alignment horizontal="center" vertical="center" wrapText="1" readingOrder="1"/>
    </xf>
    <xf numFmtId="3" fontId="10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3" fontId="10" fillId="0" borderId="1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9" fontId="8" fillId="3" borderId="2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6">
    <cellStyle name="Comma 2 2" xfId="4"/>
    <cellStyle name="Normal" xfId="0" builtinId="0"/>
    <cellStyle name="Normal 2" xfId="2"/>
    <cellStyle name="Normal 3 2" xfId="3"/>
    <cellStyle name="Normal 5 2" xfId="1"/>
    <cellStyle name="Normal 5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9"/>
  <sheetViews>
    <sheetView view="pageBreakPreview" zoomScale="89" zoomScaleNormal="100" zoomScaleSheetLayoutView="89" workbookViewId="0">
      <selection activeCell="C23" sqref="C23"/>
    </sheetView>
  </sheetViews>
  <sheetFormatPr defaultRowHeight="15" x14ac:dyDescent="0.25"/>
  <cols>
    <col min="1" max="1" width="21.7109375" style="12" customWidth="1"/>
    <col min="2" max="2" width="11.28515625" style="12" customWidth="1"/>
    <col min="3" max="3" width="19.7109375" style="12" customWidth="1"/>
    <col min="4" max="7" width="15.85546875" style="12" customWidth="1"/>
  </cols>
  <sheetData>
    <row r="1" spans="1:7" x14ac:dyDescent="0.25">
      <c r="A1" s="7"/>
      <c r="B1" s="7"/>
      <c r="C1" s="7"/>
      <c r="D1" s="7"/>
      <c r="E1" s="7"/>
      <c r="F1" s="7"/>
      <c r="G1" s="8" t="s">
        <v>25</v>
      </c>
    </row>
    <row r="2" spans="1:7" x14ac:dyDescent="0.25">
      <c r="A2" s="70" t="s">
        <v>24</v>
      </c>
      <c r="B2" s="70"/>
      <c r="C2" s="70"/>
      <c r="D2" s="70"/>
      <c r="E2" s="70"/>
      <c r="F2" s="70"/>
      <c r="G2" s="70"/>
    </row>
    <row r="3" spans="1:7" x14ac:dyDescent="0.25">
      <c r="A3" s="7"/>
      <c r="B3" s="7"/>
      <c r="C3" s="7"/>
      <c r="D3" s="7"/>
      <c r="E3" s="7"/>
      <c r="F3" s="7"/>
      <c r="G3" s="8" t="s">
        <v>26</v>
      </c>
    </row>
    <row r="4" spans="1:7" ht="53.25" customHeight="1" x14ac:dyDescent="0.25">
      <c r="A4" s="9" t="s">
        <v>0</v>
      </c>
      <c r="B4" s="10" t="s">
        <v>1</v>
      </c>
      <c r="C4" s="9" t="s">
        <v>2</v>
      </c>
      <c r="D4" s="10" t="s">
        <v>132</v>
      </c>
      <c r="E4" s="10" t="s">
        <v>20</v>
      </c>
      <c r="F4" s="10" t="s">
        <v>133</v>
      </c>
      <c r="G4" s="10" t="s">
        <v>20</v>
      </c>
    </row>
    <row r="5" spans="1:7" ht="76.5" customHeight="1" x14ac:dyDescent="0.25">
      <c r="A5" s="29" t="s">
        <v>48</v>
      </c>
      <c r="B5" s="29" t="s">
        <v>40</v>
      </c>
      <c r="C5" s="29" t="s">
        <v>35</v>
      </c>
      <c r="D5" s="6">
        <v>3202119</v>
      </c>
      <c r="E5" s="6">
        <f>D5</f>
        <v>3202119</v>
      </c>
      <c r="F5" s="6">
        <f>'პროგრამის ფინ. ანგარ ფორმა'!D45</f>
        <v>2952013.66</v>
      </c>
      <c r="G5" s="6">
        <f>F5</f>
        <v>2952013.66</v>
      </c>
    </row>
    <row r="6" spans="1:7" ht="57" customHeight="1" x14ac:dyDescent="0.25">
      <c r="A6" s="71" t="s">
        <v>3</v>
      </c>
      <c r="B6" s="71"/>
      <c r="C6" s="71"/>
      <c r="D6" s="11">
        <f>SUM(D5:D5)</f>
        <v>3202119</v>
      </c>
      <c r="E6" s="11">
        <f t="shared" ref="E6" si="0">SUM(E5:E5)</f>
        <v>3202119</v>
      </c>
      <c r="F6" s="11">
        <f t="shared" ref="F6:G6" si="1">SUM(F5:F5)</f>
        <v>2952013.66</v>
      </c>
      <c r="G6" s="11">
        <f t="shared" si="1"/>
        <v>2952013.66</v>
      </c>
    </row>
    <row r="8" spans="1:7" x14ac:dyDescent="0.25">
      <c r="C8" s="13"/>
      <c r="D8" s="13"/>
      <c r="E8" s="13"/>
    </row>
    <row r="9" spans="1:7" x14ac:dyDescent="0.25">
      <c r="C9" s="13"/>
      <c r="D9" s="13"/>
      <c r="E9" s="13"/>
    </row>
    <row r="10" spans="1:7" x14ac:dyDescent="0.25">
      <c r="C10" s="13"/>
      <c r="D10" s="13"/>
      <c r="E10" s="13"/>
    </row>
    <row r="11" spans="1:7" x14ac:dyDescent="0.25">
      <c r="C11" s="13"/>
      <c r="D11" s="13"/>
      <c r="E11" s="13"/>
    </row>
    <row r="12" spans="1:7" x14ac:dyDescent="0.25">
      <c r="C12" s="13"/>
      <c r="D12" s="13"/>
      <c r="E12" s="13"/>
    </row>
    <row r="13" spans="1:7" x14ac:dyDescent="0.25">
      <c r="C13" s="13"/>
      <c r="D13" s="13"/>
      <c r="E13" s="13"/>
    </row>
    <row r="14" spans="1:7" x14ac:dyDescent="0.25">
      <c r="C14" s="13"/>
      <c r="D14" s="13"/>
      <c r="E14" s="13"/>
    </row>
    <row r="15" spans="1:7" x14ac:dyDescent="0.25">
      <c r="C15" s="13"/>
      <c r="D15" s="13"/>
      <c r="E15" s="13"/>
    </row>
    <row r="19" spans="2:2" x14ac:dyDescent="0.25">
      <c r="B19" s="23"/>
    </row>
  </sheetData>
  <mergeCells count="2">
    <mergeCell ref="A2:G2"/>
    <mergeCell ref="A6:C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view="pageBreakPreview" zoomScaleNormal="100" zoomScaleSheetLayoutView="100" workbookViewId="0">
      <selection activeCell="B55" sqref="B55"/>
    </sheetView>
  </sheetViews>
  <sheetFormatPr defaultColWidth="9.140625" defaultRowHeight="15" x14ac:dyDescent="0.25"/>
  <cols>
    <col min="1" max="1" width="46" style="46" customWidth="1"/>
    <col min="2" max="5" width="16.7109375" style="47" customWidth="1"/>
    <col min="6" max="6" width="9.140625" style="62"/>
    <col min="7" max="16384" width="9.140625" style="31"/>
  </cols>
  <sheetData>
    <row r="1" spans="1:6" x14ac:dyDescent="0.25">
      <c r="E1" s="48" t="s">
        <v>27</v>
      </c>
    </row>
    <row r="2" spans="1:6" x14ac:dyDescent="0.25">
      <c r="A2" s="72" t="s">
        <v>144</v>
      </c>
      <c r="B2" s="72"/>
      <c r="C2" s="72"/>
      <c r="D2" s="72"/>
      <c r="E2" s="72"/>
    </row>
    <row r="3" spans="1:6" x14ac:dyDescent="0.25">
      <c r="E3" s="48" t="s">
        <v>26</v>
      </c>
    </row>
    <row r="4" spans="1:6" ht="30" customHeight="1" x14ac:dyDescent="0.25">
      <c r="A4" s="49" t="s">
        <v>2</v>
      </c>
      <c r="B4" s="73" t="s">
        <v>35</v>
      </c>
      <c r="C4" s="73"/>
      <c r="D4" s="73"/>
      <c r="E4" s="73"/>
    </row>
    <row r="5" spans="1:6" ht="23.25" customHeight="1" x14ac:dyDescent="0.25">
      <c r="A5" s="49" t="s">
        <v>1</v>
      </c>
      <c r="B5" s="73" t="s">
        <v>40</v>
      </c>
      <c r="C5" s="73"/>
      <c r="D5" s="73"/>
      <c r="E5" s="73"/>
    </row>
    <row r="6" spans="1:6" ht="37.5" customHeight="1" x14ac:dyDescent="0.25">
      <c r="A6" s="49" t="s">
        <v>4</v>
      </c>
      <c r="B6" s="73" t="s">
        <v>41</v>
      </c>
      <c r="C6" s="73"/>
      <c r="D6" s="73"/>
      <c r="E6" s="73"/>
    </row>
    <row r="7" spans="1:6" ht="53.25" customHeight="1" x14ac:dyDescent="0.25">
      <c r="A7" s="49" t="s">
        <v>5</v>
      </c>
      <c r="B7" s="50" t="s">
        <v>128</v>
      </c>
      <c r="C7" s="50" t="s">
        <v>20</v>
      </c>
      <c r="D7" s="50" t="s">
        <v>129</v>
      </c>
      <c r="E7" s="50" t="s">
        <v>20</v>
      </c>
    </row>
    <row r="8" spans="1:6" ht="86.25" customHeight="1" x14ac:dyDescent="0.25">
      <c r="A8" s="67" t="s">
        <v>49</v>
      </c>
      <c r="B8" s="68">
        <f>SUM(B9:B15)</f>
        <v>773935</v>
      </c>
      <c r="C8" s="68">
        <f t="shared" ref="C8:D8" si="0">SUM(C9:C15)</f>
        <v>773935</v>
      </c>
      <c r="D8" s="68">
        <f t="shared" si="0"/>
        <v>700450.09000000008</v>
      </c>
      <c r="E8" s="68">
        <f>SUM(E9:E15)</f>
        <v>700450.09000000008</v>
      </c>
      <c r="F8" s="62">
        <f>D8/B8*100</f>
        <v>90.505028200042645</v>
      </c>
    </row>
    <row r="9" spans="1:6" ht="51" customHeight="1" x14ac:dyDescent="0.25">
      <c r="A9" s="51" t="s">
        <v>62</v>
      </c>
      <c r="B9" s="55">
        <v>43935</v>
      </c>
      <c r="C9" s="55">
        <f>B9</f>
        <v>43935</v>
      </c>
      <c r="D9" s="56">
        <v>30569.119999999999</v>
      </c>
      <c r="E9" s="56">
        <f>D9</f>
        <v>30569.119999999999</v>
      </c>
      <c r="F9" s="62">
        <f t="shared" ref="F9:F45" si="1">D9/B9*100</f>
        <v>69.57805849550472</v>
      </c>
    </row>
    <row r="10" spans="1:6" ht="54.75" customHeight="1" x14ac:dyDescent="0.25">
      <c r="A10" s="51" t="s">
        <v>63</v>
      </c>
      <c r="B10" s="55">
        <v>18000</v>
      </c>
      <c r="C10" s="55">
        <f t="shared" ref="C10:C11" si="2">B10</f>
        <v>18000</v>
      </c>
      <c r="D10" s="56">
        <v>6474.91</v>
      </c>
      <c r="E10" s="56">
        <f>D10</f>
        <v>6474.91</v>
      </c>
      <c r="F10" s="62">
        <f t="shared" si="1"/>
        <v>35.971722222222219</v>
      </c>
    </row>
    <row r="11" spans="1:6" ht="42" customHeight="1" x14ac:dyDescent="0.25">
      <c r="A11" s="51" t="s">
        <v>64</v>
      </c>
      <c r="B11" s="55">
        <v>635000</v>
      </c>
      <c r="C11" s="55">
        <f t="shared" si="2"/>
        <v>635000</v>
      </c>
      <c r="D11" s="56">
        <v>614959</v>
      </c>
      <c r="E11" s="56">
        <f>D11</f>
        <v>614959</v>
      </c>
      <c r="F11" s="62">
        <f t="shared" si="1"/>
        <v>96.843937007874018</v>
      </c>
    </row>
    <row r="12" spans="1:6" ht="66" customHeight="1" x14ac:dyDescent="0.25">
      <c r="A12" s="51" t="s">
        <v>65</v>
      </c>
      <c r="B12" s="55">
        <v>24000</v>
      </c>
      <c r="C12" s="55">
        <f t="shared" ref="C12:C15" si="3">B12</f>
        <v>24000</v>
      </c>
      <c r="D12" s="57">
        <v>17600</v>
      </c>
      <c r="E12" s="56">
        <f t="shared" ref="E12:E15" si="4">D12</f>
        <v>17600</v>
      </c>
      <c r="F12" s="62">
        <f t="shared" si="1"/>
        <v>73.333333333333329</v>
      </c>
    </row>
    <row r="13" spans="1:6" ht="56.25" customHeight="1" x14ac:dyDescent="0.25">
      <c r="A13" s="51" t="s">
        <v>66</v>
      </c>
      <c r="B13" s="55">
        <v>27000</v>
      </c>
      <c r="C13" s="55">
        <f t="shared" si="3"/>
        <v>27000</v>
      </c>
      <c r="D13" s="57">
        <v>18000</v>
      </c>
      <c r="E13" s="56">
        <f t="shared" si="4"/>
        <v>18000</v>
      </c>
      <c r="F13" s="62">
        <f t="shared" si="1"/>
        <v>66.666666666666657</v>
      </c>
    </row>
    <row r="14" spans="1:6" ht="63" customHeight="1" x14ac:dyDescent="0.25">
      <c r="A14" s="51" t="s">
        <v>89</v>
      </c>
      <c r="B14" s="55">
        <v>16000</v>
      </c>
      <c r="C14" s="55">
        <f t="shared" si="3"/>
        <v>16000</v>
      </c>
      <c r="D14" s="56">
        <v>6400</v>
      </c>
      <c r="E14" s="56">
        <f>D14</f>
        <v>6400</v>
      </c>
      <c r="F14" s="62">
        <f t="shared" si="1"/>
        <v>40</v>
      </c>
    </row>
    <row r="15" spans="1:6" ht="54.75" customHeight="1" x14ac:dyDescent="0.25">
      <c r="A15" s="51" t="s">
        <v>67</v>
      </c>
      <c r="B15" s="55">
        <v>10000</v>
      </c>
      <c r="C15" s="55">
        <f t="shared" si="3"/>
        <v>10000</v>
      </c>
      <c r="D15" s="57">
        <v>6447.06</v>
      </c>
      <c r="E15" s="56">
        <f t="shared" si="4"/>
        <v>6447.06</v>
      </c>
      <c r="F15" s="62">
        <f t="shared" si="1"/>
        <v>64.470600000000005</v>
      </c>
    </row>
    <row r="16" spans="1:6" ht="65.25" customHeight="1" x14ac:dyDescent="0.25">
      <c r="A16" s="67" t="s">
        <v>50</v>
      </c>
      <c r="B16" s="69">
        <f>B17+B18+B19+B20</f>
        <v>45200</v>
      </c>
      <c r="C16" s="69">
        <f>SUM(C17:C20)</f>
        <v>45200</v>
      </c>
      <c r="D16" s="69">
        <f>SUM(D17:D20)</f>
        <v>16727</v>
      </c>
      <c r="E16" s="69">
        <f>SUM(E17:E20)</f>
        <v>16727</v>
      </c>
      <c r="F16" s="62">
        <f t="shared" si="1"/>
        <v>37.006637168141594</v>
      </c>
    </row>
    <row r="17" spans="1:6" ht="76.5" customHeight="1" x14ac:dyDescent="0.25">
      <c r="A17" s="51" t="s">
        <v>68</v>
      </c>
      <c r="B17" s="54">
        <v>4000</v>
      </c>
      <c r="C17" s="54">
        <f>B17</f>
        <v>4000</v>
      </c>
      <c r="D17" s="58">
        <v>414</v>
      </c>
      <c r="E17" s="58">
        <f>D17</f>
        <v>414</v>
      </c>
      <c r="F17" s="62">
        <f t="shared" si="1"/>
        <v>10.35</v>
      </c>
    </row>
    <row r="18" spans="1:6" ht="51.75" customHeight="1" x14ac:dyDescent="0.25">
      <c r="A18" s="51" t="s">
        <v>69</v>
      </c>
      <c r="B18" s="54">
        <v>1800</v>
      </c>
      <c r="C18" s="54">
        <f>B18</f>
        <v>1800</v>
      </c>
      <c r="D18" s="58">
        <v>32.5</v>
      </c>
      <c r="E18" s="58">
        <f t="shared" ref="E18:E20" si="5">D18</f>
        <v>32.5</v>
      </c>
      <c r="F18" s="62">
        <f t="shared" si="1"/>
        <v>1.8055555555555554</v>
      </c>
    </row>
    <row r="19" spans="1:6" ht="96" customHeight="1" x14ac:dyDescent="0.25">
      <c r="A19" s="51" t="s">
        <v>70</v>
      </c>
      <c r="B19" s="54">
        <v>35000</v>
      </c>
      <c r="C19" s="54">
        <f t="shared" ref="C19:C20" si="6">B19</f>
        <v>35000</v>
      </c>
      <c r="D19" s="58">
        <v>16215.5</v>
      </c>
      <c r="E19" s="58">
        <f t="shared" si="5"/>
        <v>16215.5</v>
      </c>
      <c r="F19" s="62">
        <f t="shared" si="1"/>
        <v>46.33</v>
      </c>
    </row>
    <row r="20" spans="1:6" ht="60" customHeight="1" x14ac:dyDescent="0.25">
      <c r="A20" s="51" t="s">
        <v>71</v>
      </c>
      <c r="B20" s="54">
        <v>4400</v>
      </c>
      <c r="C20" s="54">
        <f t="shared" si="6"/>
        <v>4400</v>
      </c>
      <c r="D20" s="58">
        <v>65</v>
      </c>
      <c r="E20" s="58">
        <f t="shared" si="5"/>
        <v>65</v>
      </c>
      <c r="F20" s="62">
        <f t="shared" si="1"/>
        <v>1.4772727272727273</v>
      </c>
    </row>
    <row r="21" spans="1:6" s="32" customFormat="1" ht="60" customHeight="1" x14ac:dyDescent="0.25">
      <c r="A21" s="67" t="s">
        <v>143</v>
      </c>
      <c r="B21" s="69">
        <f>B22</f>
        <v>62920</v>
      </c>
      <c r="C21" s="69">
        <f>C22</f>
        <v>62920</v>
      </c>
      <c r="D21" s="69">
        <f>SUM(D22)</f>
        <v>59400</v>
      </c>
      <c r="E21" s="69">
        <f>SUM(E22)</f>
        <v>59400</v>
      </c>
      <c r="F21" s="62">
        <f t="shared" si="1"/>
        <v>94.4055944055944</v>
      </c>
    </row>
    <row r="22" spans="1:6" s="32" customFormat="1" ht="60" customHeight="1" x14ac:dyDescent="0.25">
      <c r="A22" s="51" t="s">
        <v>72</v>
      </c>
      <c r="B22" s="52">
        <v>62920</v>
      </c>
      <c r="C22" s="52">
        <f>B22</f>
        <v>62920</v>
      </c>
      <c r="D22" s="52">
        <v>59400</v>
      </c>
      <c r="E22" s="52">
        <f>D22</f>
        <v>59400</v>
      </c>
      <c r="F22" s="62">
        <f t="shared" si="1"/>
        <v>94.4055944055944</v>
      </c>
    </row>
    <row r="23" spans="1:6" s="32" customFormat="1" ht="67.5" customHeight="1" x14ac:dyDescent="0.25">
      <c r="A23" s="67" t="s">
        <v>98</v>
      </c>
      <c r="B23" s="69">
        <f>SUM(B24:B25)</f>
        <v>182500</v>
      </c>
      <c r="C23" s="69">
        <f t="shared" ref="C23:E23" si="7">SUM(C24:C25)</f>
        <v>182500</v>
      </c>
      <c r="D23" s="69">
        <f t="shared" si="7"/>
        <v>167505</v>
      </c>
      <c r="E23" s="69">
        <f t="shared" si="7"/>
        <v>167505</v>
      </c>
      <c r="F23" s="62">
        <f t="shared" si="1"/>
        <v>91.783561643835625</v>
      </c>
    </row>
    <row r="24" spans="1:6" ht="60" customHeight="1" x14ac:dyDescent="0.25">
      <c r="A24" s="51" t="s">
        <v>73</v>
      </c>
      <c r="B24" s="54">
        <v>180000</v>
      </c>
      <c r="C24" s="54">
        <f>B24</f>
        <v>180000</v>
      </c>
      <c r="D24" s="52">
        <v>167505</v>
      </c>
      <c r="E24" s="52">
        <f>D24</f>
        <v>167505</v>
      </c>
      <c r="F24" s="62">
        <f t="shared" si="1"/>
        <v>93.058333333333337</v>
      </c>
    </row>
    <row r="25" spans="1:6" ht="69.75" customHeight="1" x14ac:dyDescent="0.25">
      <c r="A25" s="51" t="s">
        <v>74</v>
      </c>
      <c r="B25" s="54">
        <v>2500</v>
      </c>
      <c r="C25" s="54">
        <v>2500</v>
      </c>
      <c r="D25" s="52">
        <v>0</v>
      </c>
      <c r="E25" s="52">
        <v>0</v>
      </c>
      <c r="F25" s="62">
        <f t="shared" si="1"/>
        <v>0</v>
      </c>
    </row>
    <row r="26" spans="1:6" s="32" customFormat="1" ht="66" customHeight="1" x14ac:dyDescent="0.25">
      <c r="A26" s="67" t="s">
        <v>99</v>
      </c>
      <c r="B26" s="69">
        <f>SUM(B27:B28)</f>
        <v>412000</v>
      </c>
      <c r="C26" s="69">
        <f>SUM(C27:C28)</f>
        <v>412000</v>
      </c>
      <c r="D26" s="69">
        <f>SUM(D27:D28)</f>
        <v>409916.7</v>
      </c>
      <c r="E26" s="69">
        <f>SUM(E27:E28)</f>
        <v>409916.7</v>
      </c>
      <c r="F26" s="62">
        <f t="shared" si="1"/>
        <v>99.494344660194173</v>
      </c>
    </row>
    <row r="27" spans="1:6" s="32" customFormat="1" ht="141.75" customHeight="1" x14ac:dyDescent="0.25">
      <c r="A27" s="51" t="s">
        <v>134</v>
      </c>
      <c r="B27" s="52">
        <v>263500</v>
      </c>
      <c r="C27" s="52">
        <v>263500</v>
      </c>
      <c r="D27" s="52">
        <v>255958.35</v>
      </c>
      <c r="E27" s="52">
        <v>255958.35</v>
      </c>
      <c r="F27" s="62">
        <f t="shared" si="1"/>
        <v>97.13789373814042</v>
      </c>
    </row>
    <row r="28" spans="1:6" s="32" customFormat="1" ht="122.25" customHeight="1" x14ac:dyDescent="0.25">
      <c r="A28" s="51" t="s">
        <v>135</v>
      </c>
      <c r="B28" s="52">
        <v>148500</v>
      </c>
      <c r="C28" s="52">
        <v>148500</v>
      </c>
      <c r="D28" s="52">
        <v>153958.35</v>
      </c>
      <c r="E28" s="52">
        <v>153958.35</v>
      </c>
      <c r="F28" s="62">
        <f t="shared" si="1"/>
        <v>103.67565656565657</v>
      </c>
    </row>
    <row r="29" spans="1:6" s="32" customFormat="1" ht="62.25" customHeight="1" x14ac:dyDescent="0.25">
      <c r="A29" s="67" t="s">
        <v>100</v>
      </c>
      <c r="B29" s="69">
        <f>SUM(B30:B35)</f>
        <v>928764</v>
      </c>
      <c r="C29" s="69">
        <f t="shared" ref="C29:E29" si="8">SUM(C30:C35)</f>
        <v>928764</v>
      </c>
      <c r="D29" s="69">
        <f t="shared" si="8"/>
        <v>851759.5</v>
      </c>
      <c r="E29" s="69">
        <f t="shared" si="8"/>
        <v>851759.5</v>
      </c>
      <c r="F29" s="62">
        <f t="shared" si="1"/>
        <v>91.708927133265277</v>
      </c>
    </row>
    <row r="30" spans="1:6" ht="67.5" customHeight="1" x14ac:dyDescent="0.25">
      <c r="A30" s="51" t="s">
        <v>75</v>
      </c>
      <c r="B30" s="59">
        <v>15224</v>
      </c>
      <c r="C30" s="59">
        <v>15224</v>
      </c>
      <c r="D30" s="59">
        <v>4475</v>
      </c>
      <c r="E30" s="59">
        <f>D30</f>
        <v>4475</v>
      </c>
      <c r="F30" s="62">
        <f t="shared" si="1"/>
        <v>29.394377299001579</v>
      </c>
    </row>
    <row r="31" spans="1:6" ht="48" customHeight="1" x14ac:dyDescent="0.25">
      <c r="A31" s="51" t="s">
        <v>76</v>
      </c>
      <c r="B31" s="60">
        <v>29730</v>
      </c>
      <c r="C31" s="60">
        <v>29730</v>
      </c>
      <c r="D31" s="60">
        <v>28467</v>
      </c>
      <c r="E31" s="59">
        <f t="shared" ref="E31:E35" si="9">D31</f>
        <v>28467</v>
      </c>
      <c r="F31" s="62">
        <f t="shared" si="1"/>
        <v>95.75176589303733</v>
      </c>
    </row>
    <row r="32" spans="1:6" ht="54.75" customHeight="1" x14ac:dyDescent="0.25">
      <c r="A32" s="51" t="s">
        <v>77</v>
      </c>
      <c r="B32" s="60">
        <v>30990</v>
      </c>
      <c r="C32" s="60">
        <v>30990</v>
      </c>
      <c r="D32" s="60">
        <v>24751.86</v>
      </c>
      <c r="E32" s="59">
        <f t="shared" si="9"/>
        <v>24751.86</v>
      </c>
      <c r="F32" s="62">
        <f t="shared" si="1"/>
        <v>79.870474346563412</v>
      </c>
    </row>
    <row r="33" spans="1:6" ht="79.5" customHeight="1" x14ac:dyDescent="0.25">
      <c r="A33" s="51" t="s">
        <v>136</v>
      </c>
      <c r="B33" s="60">
        <v>385820</v>
      </c>
      <c r="C33" s="60">
        <v>385820</v>
      </c>
      <c r="D33" s="60">
        <v>313907.09999999998</v>
      </c>
      <c r="E33" s="59">
        <f t="shared" si="9"/>
        <v>313907.09999999998</v>
      </c>
      <c r="F33" s="62">
        <f t="shared" si="1"/>
        <v>81.361023275102369</v>
      </c>
    </row>
    <row r="34" spans="1:6" ht="59.25" customHeight="1" x14ac:dyDescent="0.25">
      <c r="A34" s="51" t="s">
        <v>78</v>
      </c>
      <c r="B34" s="60">
        <v>49000</v>
      </c>
      <c r="C34" s="60">
        <v>49000</v>
      </c>
      <c r="D34" s="60">
        <v>18540</v>
      </c>
      <c r="E34" s="59">
        <f t="shared" si="9"/>
        <v>18540</v>
      </c>
      <c r="F34" s="62">
        <f t="shared" si="1"/>
        <v>37.836734693877553</v>
      </c>
    </row>
    <row r="35" spans="1:6" ht="59.25" customHeight="1" x14ac:dyDescent="0.25">
      <c r="A35" s="51" t="s">
        <v>79</v>
      </c>
      <c r="B35" s="60">
        <v>418000</v>
      </c>
      <c r="C35" s="60">
        <v>418000</v>
      </c>
      <c r="D35" s="60">
        <v>461618.54</v>
      </c>
      <c r="E35" s="59">
        <f t="shared" si="9"/>
        <v>461618.54</v>
      </c>
      <c r="F35" s="62">
        <f t="shared" si="1"/>
        <v>110.43505741626794</v>
      </c>
    </row>
    <row r="36" spans="1:6" ht="89.25" customHeight="1" x14ac:dyDescent="0.25">
      <c r="A36" s="67" t="s">
        <v>108</v>
      </c>
      <c r="B36" s="69">
        <f>B37+B38</f>
        <v>141600</v>
      </c>
      <c r="C36" s="69">
        <f>C37+C38</f>
        <v>141600</v>
      </c>
      <c r="D36" s="69">
        <f>SUM(D37:D38)</f>
        <v>133220</v>
      </c>
      <c r="E36" s="69">
        <f>SUM(E37:E38)</f>
        <v>133220</v>
      </c>
      <c r="F36" s="62">
        <f t="shared" si="1"/>
        <v>94.08192090395481</v>
      </c>
    </row>
    <row r="37" spans="1:6" ht="68.25" customHeight="1" x14ac:dyDescent="0.25">
      <c r="A37" s="51" t="s">
        <v>80</v>
      </c>
      <c r="B37" s="52">
        <v>79200</v>
      </c>
      <c r="C37" s="52">
        <f>B37</f>
        <v>79200</v>
      </c>
      <c r="D37" s="52">
        <v>75420</v>
      </c>
      <c r="E37" s="52">
        <f>D37</f>
        <v>75420</v>
      </c>
      <c r="F37" s="62">
        <f t="shared" si="1"/>
        <v>95.227272727272734</v>
      </c>
    </row>
    <row r="38" spans="1:6" ht="53.25" customHeight="1" x14ac:dyDescent="0.25">
      <c r="A38" s="51" t="s">
        <v>81</v>
      </c>
      <c r="B38" s="52">
        <v>62400</v>
      </c>
      <c r="C38" s="52">
        <f>B38</f>
        <v>62400</v>
      </c>
      <c r="D38" s="52">
        <v>57800</v>
      </c>
      <c r="E38" s="52">
        <f>D38</f>
        <v>57800</v>
      </c>
      <c r="F38" s="62">
        <f t="shared" si="1"/>
        <v>92.628205128205138</v>
      </c>
    </row>
    <row r="39" spans="1:6" s="33" customFormat="1" ht="44.25" customHeight="1" x14ac:dyDescent="0.25">
      <c r="A39" s="67" t="s">
        <v>109</v>
      </c>
      <c r="B39" s="69">
        <f t="shared" ref="B39:C39" si="10">SUM(B40:B42)</f>
        <v>570000</v>
      </c>
      <c r="C39" s="69">
        <f t="shared" si="10"/>
        <v>570000</v>
      </c>
      <c r="D39" s="69">
        <f>SUM(D40:D42)</f>
        <v>527835.37</v>
      </c>
      <c r="E39" s="69">
        <f>SUM(E40:E42)</f>
        <v>527835.37</v>
      </c>
      <c r="F39" s="62">
        <f t="shared" si="1"/>
        <v>92.602696491228059</v>
      </c>
    </row>
    <row r="40" spans="1:6" ht="47.25" customHeight="1" x14ac:dyDescent="0.25">
      <c r="A40" s="51" t="s">
        <v>82</v>
      </c>
      <c r="B40" s="61">
        <f>210000</f>
        <v>210000</v>
      </c>
      <c r="C40" s="61">
        <f>210000</f>
        <v>210000</v>
      </c>
      <c r="D40" s="54">
        <v>210000</v>
      </c>
      <c r="E40" s="54">
        <f>D40</f>
        <v>210000</v>
      </c>
      <c r="F40" s="62">
        <f t="shared" si="1"/>
        <v>100</v>
      </c>
    </row>
    <row r="41" spans="1:6" ht="47.25" customHeight="1" x14ac:dyDescent="0.25">
      <c r="A41" s="51" t="s">
        <v>96</v>
      </c>
      <c r="B41" s="61">
        <f>80000-20000</f>
        <v>60000</v>
      </c>
      <c r="C41" s="61">
        <f>80000-20000</f>
        <v>60000</v>
      </c>
      <c r="D41" s="54">
        <v>60000</v>
      </c>
      <c r="E41" s="54">
        <f t="shared" ref="E41:E42" si="11">D41</f>
        <v>60000</v>
      </c>
      <c r="F41" s="62">
        <f t="shared" si="1"/>
        <v>100</v>
      </c>
    </row>
    <row r="42" spans="1:6" ht="54.75" customHeight="1" x14ac:dyDescent="0.25">
      <c r="A42" s="51" t="s">
        <v>83</v>
      </c>
      <c r="B42" s="61">
        <f>350000-10000-40000</f>
        <v>300000</v>
      </c>
      <c r="C42" s="61">
        <f>350000-10000-40000</f>
        <v>300000</v>
      </c>
      <c r="D42" s="52">
        <v>257835.37</v>
      </c>
      <c r="E42" s="54">
        <f t="shared" si="11"/>
        <v>257835.37</v>
      </c>
      <c r="F42" s="62">
        <f t="shared" si="1"/>
        <v>85.945123333333328</v>
      </c>
    </row>
    <row r="43" spans="1:6" ht="42.75" customHeight="1" x14ac:dyDescent="0.25">
      <c r="A43" s="67" t="s">
        <v>110</v>
      </c>
      <c r="B43" s="69">
        <f>SUM(B44)</f>
        <v>85200</v>
      </c>
      <c r="C43" s="69">
        <f>SUM(C44)</f>
        <v>85200</v>
      </c>
      <c r="D43" s="69">
        <f>SUM(D44)</f>
        <v>85200</v>
      </c>
      <c r="E43" s="69">
        <f>SUM(E44)</f>
        <v>85200</v>
      </c>
      <c r="F43" s="62">
        <f t="shared" si="1"/>
        <v>100</v>
      </c>
    </row>
    <row r="44" spans="1:6" ht="42.75" customHeight="1" x14ac:dyDescent="0.25">
      <c r="A44" s="51" t="s">
        <v>84</v>
      </c>
      <c r="B44" s="52">
        <v>85200</v>
      </c>
      <c r="C44" s="52">
        <f>B44</f>
        <v>85200</v>
      </c>
      <c r="D44" s="52">
        <v>85200</v>
      </c>
      <c r="E44" s="52">
        <f>D44</f>
        <v>85200</v>
      </c>
      <c r="F44" s="62">
        <f t="shared" si="1"/>
        <v>100</v>
      </c>
    </row>
    <row r="45" spans="1:6" ht="35.25" customHeight="1" x14ac:dyDescent="0.25">
      <c r="A45" s="49" t="s">
        <v>6</v>
      </c>
      <c r="B45" s="50">
        <f>B8+B16+B21+B23+B26+B29+B36+B39+B43</f>
        <v>3202119</v>
      </c>
      <c r="C45" s="50">
        <f>C8+C16+C21+C23+C26+C29+C36+C39+C43</f>
        <v>3202119</v>
      </c>
      <c r="D45" s="50">
        <f>D8+D16+D21+D23+D26+D29+D36+D39+D43</f>
        <v>2952013.66</v>
      </c>
      <c r="E45" s="50">
        <f>E8+E16+E21+E23+E26+E29+E36+E39+E43</f>
        <v>2952013.66</v>
      </c>
      <c r="F45" s="62">
        <f t="shared" si="1"/>
        <v>92.189380219785704</v>
      </c>
    </row>
    <row r="49" spans="2:5" x14ac:dyDescent="0.25">
      <c r="B49" s="53"/>
      <c r="C49" s="53"/>
      <c r="D49" s="53"/>
      <c r="E49" s="53"/>
    </row>
  </sheetData>
  <mergeCells count="4">
    <mergeCell ref="A2:E2"/>
    <mergeCell ref="B4:E4"/>
    <mergeCell ref="B5:E5"/>
    <mergeCell ref="B6:E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topLeftCell="A13" zoomScale="93" zoomScaleNormal="100" zoomScaleSheetLayoutView="93" workbookViewId="0">
      <selection activeCell="B8" sqref="B8:E8"/>
    </sheetView>
  </sheetViews>
  <sheetFormatPr defaultRowHeight="15" x14ac:dyDescent="0.25"/>
  <cols>
    <col min="1" max="1" width="36.5703125" style="17" customWidth="1"/>
    <col min="2" max="5" width="20.7109375" style="12" customWidth="1"/>
  </cols>
  <sheetData>
    <row r="1" spans="1:6" x14ac:dyDescent="0.25">
      <c r="E1" s="8" t="s">
        <v>28</v>
      </c>
    </row>
    <row r="2" spans="1:6" ht="15" customHeight="1" x14ac:dyDescent="0.25">
      <c r="A2" s="135" t="s">
        <v>145</v>
      </c>
      <c r="B2" s="135"/>
      <c r="C2" s="135"/>
      <c r="D2" s="135"/>
      <c r="E2" s="135"/>
    </row>
    <row r="4" spans="1:6" ht="36.75" customHeight="1" x14ac:dyDescent="0.25">
      <c r="A4" s="3" t="s">
        <v>2</v>
      </c>
      <c r="B4" s="93" t="s">
        <v>35</v>
      </c>
      <c r="C4" s="93"/>
      <c r="D4" s="93"/>
      <c r="E4" s="93"/>
    </row>
    <row r="5" spans="1:6" ht="42.75" customHeight="1" x14ac:dyDescent="0.25">
      <c r="A5" s="3" t="s">
        <v>21</v>
      </c>
      <c r="B5" s="90" t="s">
        <v>44</v>
      </c>
      <c r="C5" s="90"/>
      <c r="D5" s="90"/>
      <c r="E5" s="90"/>
    </row>
    <row r="6" spans="1:6" ht="28.5" customHeight="1" x14ac:dyDescent="0.25">
      <c r="A6" s="3" t="s">
        <v>7</v>
      </c>
      <c r="B6" s="93" t="s">
        <v>29</v>
      </c>
      <c r="C6" s="93"/>
      <c r="D6" s="93"/>
      <c r="E6" s="93"/>
    </row>
    <row r="7" spans="1:6" ht="36.75" customHeight="1" x14ac:dyDescent="0.25">
      <c r="A7" s="3" t="s">
        <v>8</v>
      </c>
      <c r="B7" s="90" t="s">
        <v>34</v>
      </c>
      <c r="C7" s="90"/>
      <c r="D7" s="90"/>
      <c r="E7" s="90"/>
    </row>
    <row r="8" spans="1:6" ht="96" customHeight="1" x14ac:dyDescent="0.25">
      <c r="A8" s="3" t="s">
        <v>9</v>
      </c>
      <c r="B8" s="89" t="s">
        <v>140</v>
      </c>
      <c r="C8" s="89"/>
      <c r="D8" s="89"/>
      <c r="E8" s="89"/>
      <c r="F8">
        <f>3123+17+4</f>
        <v>3144</v>
      </c>
    </row>
    <row r="9" spans="1:6" ht="22.5" customHeight="1" x14ac:dyDescent="0.25">
      <c r="A9" s="90" t="s">
        <v>10</v>
      </c>
      <c r="B9" s="81" t="s">
        <v>11</v>
      </c>
      <c r="C9" s="82"/>
      <c r="D9" s="81" t="s">
        <v>12</v>
      </c>
      <c r="E9" s="82"/>
    </row>
    <row r="10" spans="1:6" ht="108" customHeight="1" x14ac:dyDescent="0.25">
      <c r="A10" s="90"/>
      <c r="B10" s="91" t="s">
        <v>85</v>
      </c>
      <c r="C10" s="92"/>
      <c r="D10" s="91" t="s">
        <v>85</v>
      </c>
      <c r="E10" s="92"/>
    </row>
    <row r="11" spans="1:6" ht="24.75" customHeight="1" x14ac:dyDescent="0.25">
      <c r="A11" s="74" t="s">
        <v>13</v>
      </c>
      <c r="B11" s="81" t="s">
        <v>11</v>
      </c>
      <c r="C11" s="82"/>
      <c r="D11" s="81" t="s">
        <v>12</v>
      </c>
      <c r="E11" s="82"/>
    </row>
    <row r="12" spans="1:6" ht="40.5" customHeight="1" x14ac:dyDescent="0.25">
      <c r="A12" s="75"/>
      <c r="B12" s="85" t="s">
        <v>131</v>
      </c>
      <c r="C12" s="86"/>
      <c r="D12" s="83" t="s">
        <v>117</v>
      </c>
      <c r="E12" s="84"/>
      <c r="F12">
        <f>163+22+43+17+4+3123</f>
        <v>3372</v>
      </c>
    </row>
    <row r="13" spans="1:6" ht="57.75" customHeight="1" x14ac:dyDescent="0.25">
      <c r="A13" s="75"/>
      <c r="B13" s="87"/>
      <c r="C13" s="88"/>
      <c r="D13" s="83" t="s">
        <v>115</v>
      </c>
      <c r="E13" s="84"/>
    </row>
    <row r="14" spans="1:6" ht="61.5" customHeight="1" x14ac:dyDescent="0.25">
      <c r="A14" s="75"/>
      <c r="B14" s="87"/>
      <c r="C14" s="88"/>
      <c r="D14" s="83" t="s">
        <v>116</v>
      </c>
      <c r="E14" s="84"/>
    </row>
    <row r="15" spans="1:6" ht="48" customHeight="1" x14ac:dyDescent="0.25">
      <c r="A15" s="75"/>
      <c r="B15" s="87"/>
      <c r="C15" s="88"/>
      <c r="D15" s="83" t="s">
        <v>112</v>
      </c>
      <c r="E15" s="84"/>
    </row>
    <row r="16" spans="1:6" ht="48" customHeight="1" x14ac:dyDescent="0.25">
      <c r="A16" s="75"/>
      <c r="B16" s="87"/>
      <c r="C16" s="88"/>
      <c r="D16" s="83" t="s">
        <v>118</v>
      </c>
      <c r="E16" s="84"/>
    </row>
    <row r="17" spans="1:5" ht="40.5" customHeight="1" x14ac:dyDescent="0.25">
      <c r="A17" s="75"/>
      <c r="B17" s="87"/>
      <c r="C17" s="88"/>
      <c r="D17" s="76" t="s">
        <v>130</v>
      </c>
      <c r="E17" s="77"/>
    </row>
    <row r="18" spans="1:5" ht="39" customHeight="1" x14ac:dyDescent="0.25">
      <c r="A18" s="18" t="s">
        <v>23</v>
      </c>
      <c r="B18" s="21" t="s">
        <v>22</v>
      </c>
      <c r="C18" s="22" t="s">
        <v>16</v>
      </c>
      <c r="D18" s="19" t="s">
        <v>17</v>
      </c>
      <c r="E18" s="19" t="s">
        <v>18</v>
      </c>
    </row>
    <row r="19" spans="1:5" ht="96.75" customHeight="1" x14ac:dyDescent="0.25">
      <c r="A19" s="3" t="s">
        <v>86</v>
      </c>
      <c r="B19" s="78"/>
      <c r="C19" s="79"/>
      <c r="D19" s="79"/>
      <c r="E19" s="80"/>
    </row>
  </sheetData>
  <mergeCells count="22">
    <mergeCell ref="B6:E6"/>
    <mergeCell ref="A2:E2"/>
    <mergeCell ref="B4:E4"/>
    <mergeCell ref="B5:E5"/>
    <mergeCell ref="B7:E7"/>
    <mergeCell ref="B8:E8"/>
    <mergeCell ref="A9:A10"/>
    <mergeCell ref="B9:C9"/>
    <mergeCell ref="D9:E9"/>
    <mergeCell ref="B10:C10"/>
    <mergeCell ref="D10:E10"/>
    <mergeCell ref="A11:A17"/>
    <mergeCell ref="D17:E17"/>
    <mergeCell ref="B19:E19"/>
    <mergeCell ref="B11:C11"/>
    <mergeCell ref="D11:E11"/>
    <mergeCell ref="D12:E12"/>
    <mergeCell ref="D13:E13"/>
    <mergeCell ref="D15:E15"/>
    <mergeCell ref="D14:E14"/>
    <mergeCell ref="B12:C17"/>
    <mergeCell ref="D16:E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topLeftCell="A10" zoomScale="95" zoomScaleNormal="82" zoomScaleSheetLayoutView="95" workbookViewId="0">
      <selection activeCell="C35" sqref="C35"/>
    </sheetView>
  </sheetViews>
  <sheetFormatPr defaultRowHeight="15" x14ac:dyDescent="0.25"/>
  <cols>
    <col min="1" max="1" width="36.28515625" style="17" customWidth="1"/>
    <col min="2" max="5" width="20.7109375" style="12" customWidth="1"/>
  </cols>
  <sheetData>
    <row r="1" spans="1:5" x14ac:dyDescent="0.25">
      <c r="E1" s="8" t="s">
        <v>28</v>
      </c>
    </row>
    <row r="2" spans="1:5" ht="15" customHeight="1" x14ac:dyDescent="0.25">
      <c r="A2" s="135" t="s">
        <v>145</v>
      </c>
      <c r="B2" s="135"/>
      <c r="C2" s="135"/>
      <c r="D2" s="135"/>
      <c r="E2" s="135"/>
    </row>
    <row r="4" spans="1:5" ht="27" customHeight="1" x14ac:dyDescent="0.25">
      <c r="A4" s="3" t="s">
        <v>2</v>
      </c>
      <c r="B4" s="93" t="s">
        <v>35</v>
      </c>
      <c r="C4" s="93"/>
      <c r="D4" s="93"/>
      <c r="E4" s="93"/>
    </row>
    <row r="5" spans="1:5" ht="36" customHeight="1" x14ac:dyDescent="0.25">
      <c r="A5" s="3" t="s">
        <v>21</v>
      </c>
      <c r="B5" s="90" t="s">
        <v>45</v>
      </c>
      <c r="C5" s="90"/>
      <c r="D5" s="90"/>
      <c r="E5" s="90"/>
    </row>
    <row r="6" spans="1:5" ht="20.25" customHeight="1" x14ac:dyDescent="0.25">
      <c r="A6" s="3" t="s">
        <v>7</v>
      </c>
      <c r="B6" s="93" t="s">
        <v>36</v>
      </c>
      <c r="C6" s="93"/>
      <c r="D6" s="93"/>
      <c r="E6" s="93"/>
    </row>
    <row r="7" spans="1:5" ht="33.75" customHeight="1" x14ac:dyDescent="0.25">
      <c r="A7" s="3" t="s">
        <v>8</v>
      </c>
      <c r="B7" s="90" t="s">
        <v>34</v>
      </c>
      <c r="C7" s="90"/>
      <c r="D7" s="90"/>
      <c r="E7" s="90"/>
    </row>
    <row r="8" spans="1:5" ht="117" customHeight="1" x14ac:dyDescent="0.25">
      <c r="A8" s="3" t="s">
        <v>9</v>
      </c>
      <c r="B8" s="102" t="s">
        <v>137</v>
      </c>
      <c r="C8" s="102"/>
      <c r="D8" s="102"/>
      <c r="E8" s="102"/>
    </row>
    <row r="9" spans="1:5" ht="25.5" customHeight="1" x14ac:dyDescent="0.25">
      <c r="A9" s="90" t="s">
        <v>10</v>
      </c>
      <c r="B9" s="81" t="s">
        <v>11</v>
      </c>
      <c r="C9" s="82"/>
      <c r="D9" s="81" t="s">
        <v>12</v>
      </c>
      <c r="E9" s="82"/>
    </row>
    <row r="10" spans="1:5" ht="72.75" customHeight="1" x14ac:dyDescent="0.25">
      <c r="A10" s="90"/>
      <c r="B10" s="98" t="s">
        <v>101</v>
      </c>
      <c r="C10" s="99"/>
      <c r="D10" s="98" t="s">
        <v>101</v>
      </c>
      <c r="E10" s="99"/>
    </row>
    <row r="11" spans="1:5" x14ac:dyDescent="0.25">
      <c r="A11" s="90" t="s">
        <v>13</v>
      </c>
      <c r="B11" s="81" t="s">
        <v>11</v>
      </c>
      <c r="C11" s="82"/>
      <c r="D11" s="81" t="s">
        <v>12</v>
      </c>
      <c r="E11" s="82"/>
    </row>
    <row r="12" spans="1:5" ht="40.5" customHeight="1" x14ac:dyDescent="0.25">
      <c r="A12" s="90"/>
      <c r="B12" s="83" t="s">
        <v>111</v>
      </c>
      <c r="C12" s="84"/>
      <c r="D12" s="100">
        <v>1275</v>
      </c>
      <c r="E12" s="101"/>
    </row>
    <row r="13" spans="1:5" ht="27.75" customHeight="1" x14ac:dyDescent="0.25">
      <c r="A13" s="90"/>
      <c r="B13" s="96"/>
      <c r="C13" s="97"/>
      <c r="D13" s="85"/>
      <c r="E13" s="86"/>
    </row>
    <row r="14" spans="1:5" ht="30" x14ac:dyDescent="0.25">
      <c r="A14" s="18" t="s">
        <v>23</v>
      </c>
      <c r="B14" s="19" t="s">
        <v>22</v>
      </c>
      <c r="C14" s="21" t="s">
        <v>16</v>
      </c>
      <c r="D14" s="22" t="s">
        <v>17</v>
      </c>
      <c r="E14" s="21" t="s">
        <v>18</v>
      </c>
    </row>
    <row r="15" spans="1:5" ht="81.75" customHeight="1" x14ac:dyDescent="0.25">
      <c r="A15" s="3" t="s">
        <v>19</v>
      </c>
      <c r="B15" s="94" t="s">
        <v>141</v>
      </c>
      <c r="C15" s="94"/>
      <c r="D15" s="94"/>
      <c r="E15" s="95"/>
    </row>
  </sheetData>
  <mergeCells count="19">
    <mergeCell ref="A2:E2"/>
    <mergeCell ref="B6:E6"/>
    <mergeCell ref="B7:E7"/>
    <mergeCell ref="B8:E8"/>
    <mergeCell ref="A9:A10"/>
    <mergeCell ref="B4:E4"/>
    <mergeCell ref="B5:E5"/>
    <mergeCell ref="B15:E15"/>
    <mergeCell ref="B13:C13"/>
    <mergeCell ref="D13:E13"/>
    <mergeCell ref="A11:A13"/>
    <mergeCell ref="B9:C9"/>
    <mergeCell ref="D9:E9"/>
    <mergeCell ref="B10:C10"/>
    <mergeCell ref="D10:E10"/>
    <mergeCell ref="B11:C11"/>
    <mergeCell ref="D11:E11"/>
    <mergeCell ref="D12:E12"/>
    <mergeCell ref="B12:C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view="pageBreakPreview" zoomScale="86" zoomScaleNormal="100" zoomScaleSheetLayoutView="86" workbookViewId="0">
      <selection activeCell="A2" sqref="A2:E2"/>
    </sheetView>
  </sheetViews>
  <sheetFormatPr defaultRowHeight="15" x14ac:dyDescent="0.25"/>
  <cols>
    <col min="1" max="1" width="46.85546875" style="5" customWidth="1"/>
    <col min="2" max="5" width="20.7109375" customWidth="1"/>
  </cols>
  <sheetData>
    <row r="1" spans="1:5" x14ac:dyDescent="0.25">
      <c r="E1" s="2" t="s">
        <v>28</v>
      </c>
    </row>
    <row r="2" spans="1:5" ht="15" customHeight="1" x14ac:dyDescent="0.25">
      <c r="A2" s="135" t="s">
        <v>145</v>
      </c>
      <c r="B2" s="135"/>
      <c r="C2" s="135"/>
      <c r="D2" s="135"/>
      <c r="E2" s="135"/>
    </row>
    <row r="4" spans="1:5" ht="36.75" customHeight="1" x14ac:dyDescent="0.25">
      <c r="A4" s="14" t="s">
        <v>2</v>
      </c>
      <c r="B4" s="115" t="s">
        <v>35</v>
      </c>
      <c r="C4" s="115"/>
      <c r="D4" s="115"/>
      <c r="E4" s="115"/>
    </row>
    <row r="5" spans="1:5" ht="41.25" customHeight="1" x14ac:dyDescent="0.25">
      <c r="A5" s="14" t="s">
        <v>21</v>
      </c>
      <c r="B5" s="116" t="s">
        <v>30</v>
      </c>
      <c r="C5" s="116"/>
      <c r="D5" s="116"/>
      <c r="E5" s="116"/>
    </row>
    <row r="6" spans="1:5" ht="27" customHeight="1" x14ac:dyDescent="0.25">
      <c r="A6" s="14" t="s">
        <v>7</v>
      </c>
      <c r="B6" s="115" t="s">
        <v>102</v>
      </c>
      <c r="C6" s="115"/>
      <c r="D6" s="115"/>
      <c r="E6" s="115"/>
    </row>
    <row r="7" spans="1:5" ht="33.75" customHeight="1" x14ac:dyDescent="0.25">
      <c r="A7" s="14" t="s">
        <v>8</v>
      </c>
      <c r="B7" s="116" t="s">
        <v>34</v>
      </c>
      <c r="C7" s="116"/>
      <c r="D7" s="116"/>
      <c r="E7" s="116"/>
    </row>
    <row r="8" spans="1:5" ht="181.5" customHeight="1" x14ac:dyDescent="0.25">
      <c r="A8" s="14" t="s">
        <v>9</v>
      </c>
      <c r="B8" s="114" t="s">
        <v>121</v>
      </c>
      <c r="C8" s="114"/>
      <c r="D8" s="114"/>
      <c r="E8" s="114"/>
    </row>
    <row r="9" spans="1:5" ht="18" x14ac:dyDescent="0.25">
      <c r="A9" s="105" t="s">
        <v>10</v>
      </c>
      <c r="B9" s="106" t="s">
        <v>11</v>
      </c>
      <c r="C9" s="107"/>
      <c r="D9" s="106" t="s">
        <v>12</v>
      </c>
      <c r="E9" s="107"/>
    </row>
    <row r="10" spans="1:5" ht="81" customHeight="1" x14ac:dyDescent="0.25">
      <c r="A10" s="105"/>
      <c r="B10" s="108" t="s">
        <v>87</v>
      </c>
      <c r="C10" s="109"/>
      <c r="D10" s="108" t="s">
        <v>97</v>
      </c>
      <c r="E10" s="109"/>
    </row>
    <row r="11" spans="1:5" ht="21" customHeight="1" x14ac:dyDescent="0.25">
      <c r="A11" s="105" t="s">
        <v>13</v>
      </c>
      <c r="B11" s="106" t="s">
        <v>11</v>
      </c>
      <c r="C11" s="107"/>
      <c r="D11" s="106" t="s">
        <v>12</v>
      </c>
      <c r="E11" s="107"/>
    </row>
    <row r="12" spans="1:5" ht="42" customHeight="1" x14ac:dyDescent="0.25">
      <c r="A12" s="105"/>
      <c r="B12" s="110" t="s">
        <v>119</v>
      </c>
      <c r="C12" s="111"/>
      <c r="D12" s="112" t="s">
        <v>91</v>
      </c>
      <c r="E12" s="113"/>
    </row>
    <row r="13" spans="1:5" ht="36" x14ac:dyDescent="0.25">
      <c r="A13" s="16" t="s">
        <v>23</v>
      </c>
      <c r="B13" s="28" t="s">
        <v>22</v>
      </c>
      <c r="C13" s="27" t="s">
        <v>16</v>
      </c>
      <c r="D13" s="1" t="s">
        <v>17</v>
      </c>
      <c r="E13" s="1" t="s">
        <v>18</v>
      </c>
    </row>
    <row r="14" spans="1:5" ht="81.75" customHeight="1" x14ac:dyDescent="0.25">
      <c r="A14" s="14" t="s">
        <v>19</v>
      </c>
      <c r="B14" s="103"/>
      <c r="C14" s="103"/>
      <c r="D14" s="103"/>
      <c r="E14" s="104"/>
    </row>
  </sheetData>
  <mergeCells count="17">
    <mergeCell ref="B8:E8"/>
    <mergeCell ref="A2:E2"/>
    <mergeCell ref="B4:E4"/>
    <mergeCell ref="B5:E5"/>
    <mergeCell ref="B6:E6"/>
    <mergeCell ref="B7:E7"/>
    <mergeCell ref="B14:E14"/>
    <mergeCell ref="A9:A10"/>
    <mergeCell ref="B9:C9"/>
    <mergeCell ref="D9:E9"/>
    <mergeCell ref="B10:C10"/>
    <mergeCell ref="D10:E10"/>
    <mergeCell ref="A11:A12"/>
    <mergeCell ref="B11:C11"/>
    <mergeCell ref="D11:E11"/>
    <mergeCell ref="B12:C12"/>
    <mergeCell ref="D12:E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95" zoomScaleNormal="100" zoomScaleSheetLayoutView="95" workbookViewId="0">
      <selection activeCell="A2" sqref="A2:E2"/>
    </sheetView>
  </sheetViews>
  <sheetFormatPr defaultRowHeight="15" x14ac:dyDescent="0.25"/>
  <cols>
    <col min="1" max="1" width="33.7109375" style="17" customWidth="1"/>
    <col min="2" max="5" width="18.5703125" style="12" customWidth="1"/>
  </cols>
  <sheetData>
    <row r="1" spans="1:5" x14ac:dyDescent="0.25">
      <c r="E1" s="8" t="s">
        <v>28</v>
      </c>
    </row>
    <row r="2" spans="1:5" ht="15" customHeight="1" x14ac:dyDescent="0.25">
      <c r="A2" s="135" t="s">
        <v>145</v>
      </c>
      <c r="B2" s="135"/>
      <c r="C2" s="135"/>
      <c r="D2" s="135"/>
      <c r="E2" s="135"/>
    </row>
    <row r="4" spans="1:5" ht="31.5" customHeight="1" x14ac:dyDescent="0.25">
      <c r="A4" s="3" t="s">
        <v>2</v>
      </c>
      <c r="B4" s="93" t="s">
        <v>35</v>
      </c>
      <c r="C4" s="93"/>
      <c r="D4" s="93"/>
      <c r="E4" s="93"/>
    </row>
    <row r="5" spans="1:5" ht="36" customHeight="1" x14ac:dyDescent="0.25">
      <c r="A5" s="3" t="s">
        <v>21</v>
      </c>
      <c r="B5" s="90" t="s">
        <v>42</v>
      </c>
      <c r="C5" s="90"/>
      <c r="D5" s="90"/>
      <c r="E5" s="90"/>
    </row>
    <row r="6" spans="1:5" x14ac:dyDescent="0.25">
      <c r="A6" s="3" t="s">
        <v>7</v>
      </c>
      <c r="B6" s="93" t="s">
        <v>37</v>
      </c>
      <c r="C6" s="93"/>
      <c r="D6" s="93"/>
      <c r="E6" s="93"/>
    </row>
    <row r="7" spans="1:5" ht="33.75" customHeight="1" x14ac:dyDescent="0.25">
      <c r="A7" s="3" t="s">
        <v>8</v>
      </c>
      <c r="B7" s="90" t="s">
        <v>34</v>
      </c>
      <c r="C7" s="90"/>
      <c r="D7" s="90"/>
      <c r="E7" s="90"/>
    </row>
    <row r="8" spans="1:5" ht="105.75" customHeight="1" x14ac:dyDescent="0.25">
      <c r="A8" s="3" t="s">
        <v>9</v>
      </c>
      <c r="B8" s="76" t="s">
        <v>122</v>
      </c>
      <c r="C8" s="117"/>
      <c r="D8" s="117"/>
      <c r="E8" s="77"/>
    </row>
    <row r="9" spans="1:5" ht="25.5" customHeight="1" x14ac:dyDescent="0.25">
      <c r="A9" s="90" t="s">
        <v>10</v>
      </c>
      <c r="B9" s="81" t="s">
        <v>11</v>
      </c>
      <c r="C9" s="82"/>
      <c r="D9" s="81" t="s">
        <v>12</v>
      </c>
      <c r="E9" s="82"/>
    </row>
    <row r="10" spans="1:5" ht="102.75" customHeight="1" x14ac:dyDescent="0.25">
      <c r="A10" s="90"/>
      <c r="B10" s="83" t="s">
        <v>92</v>
      </c>
      <c r="C10" s="84"/>
      <c r="D10" s="83" t="s">
        <v>123</v>
      </c>
      <c r="E10" s="84"/>
    </row>
    <row r="11" spans="1:5" ht="23.25" customHeight="1" x14ac:dyDescent="0.25">
      <c r="A11" s="90" t="s">
        <v>13</v>
      </c>
      <c r="B11" s="81" t="s">
        <v>14</v>
      </c>
      <c r="C11" s="82"/>
      <c r="D11" s="81" t="s">
        <v>15</v>
      </c>
      <c r="E11" s="82"/>
    </row>
    <row r="12" spans="1:5" ht="67.5" customHeight="1" x14ac:dyDescent="0.25">
      <c r="A12" s="90"/>
      <c r="B12" s="83" t="s">
        <v>93</v>
      </c>
      <c r="C12" s="84"/>
      <c r="D12" s="78" t="s">
        <v>124</v>
      </c>
      <c r="E12" s="80"/>
    </row>
    <row r="13" spans="1:5" ht="60.75" customHeight="1" x14ac:dyDescent="0.25">
      <c r="A13" s="90"/>
      <c r="B13" s="83" t="s">
        <v>51</v>
      </c>
      <c r="C13" s="84"/>
      <c r="D13" s="78">
        <v>0</v>
      </c>
      <c r="E13" s="80"/>
    </row>
    <row r="14" spans="1:5" ht="30" x14ac:dyDescent="0.25">
      <c r="A14" s="18" t="s">
        <v>23</v>
      </c>
      <c r="B14" s="21" t="s">
        <v>22</v>
      </c>
      <c r="C14" s="22" t="s">
        <v>16</v>
      </c>
      <c r="D14" s="21" t="s">
        <v>17</v>
      </c>
      <c r="E14" s="19" t="s">
        <v>18</v>
      </c>
    </row>
    <row r="15" spans="1:5" ht="102.75" customHeight="1" x14ac:dyDescent="0.25">
      <c r="A15" s="3" t="s">
        <v>19</v>
      </c>
      <c r="B15" s="94" t="s">
        <v>142</v>
      </c>
      <c r="C15" s="94"/>
      <c r="D15" s="94"/>
      <c r="E15" s="95"/>
    </row>
  </sheetData>
  <mergeCells count="19">
    <mergeCell ref="B8:E8"/>
    <mergeCell ref="A2:E2"/>
    <mergeCell ref="B4:E4"/>
    <mergeCell ref="B5:E5"/>
    <mergeCell ref="B6:E6"/>
    <mergeCell ref="B7:E7"/>
    <mergeCell ref="B15:E15"/>
    <mergeCell ref="B13:C13"/>
    <mergeCell ref="D13:E13"/>
    <mergeCell ref="A9:A10"/>
    <mergeCell ref="B9:C9"/>
    <mergeCell ref="D9:E9"/>
    <mergeCell ref="B10:C10"/>
    <mergeCell ref="D10:E10"/>
    <mergeCell ref="A11:A13"/>
    <mergeCell ref="B11:C11"/>
    <mergeCell ref="D11:E11"/>
    <mergeCell ref="B12:C12"/>
    <mergeCell ref="D12:E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view="pageBreakPreview" zoomScale="87" zoomScaleNormal="100" zoomScaleSheetLayoutView="87" workbookViewId="0">
      <selection activeCell="B8" sqref="B8:E8"/>
    </sheetView>
  </sheetViews>
  <sheetFormatPr defaultRowHeight="15" x14ac:dyDescent="0.25"/>
  <cols>
    <col min="1" max="1" width="46.85546875" style="4" customWidth="1"/>
    <col min="2" max="5" width="20.7109375" customWidth="1"/>
  </cols>
  <sheetData>
    <row r="1" spans="1:5" x14ac:dyDescent="0.25">
      <c r="E1" s="2" t="s">
        <v>28</v>
      </c>
    </row>
    <row r="2" spans="1:5" ht="15" customHeight="1" x14ac:dyDescent="0.25">
      <c r="A2" s="135" t="s">
        <v>145</v>
      </c>
      <c r="B2" s="135"/>
      <c r="C2" s="135"/>
      <c r="D2" s="135"/>
      <c r="E2" s="135"/>
    </row>
    <row r="4" spans="1:5" ht="31.5" customHeight="1" x14ac:dyDescent="0.25">
      <c r="A4" s="20" t="s">
        <v>2</v>
      </c>
      <c r="B4" s="115" t="s">
        <v>35</v>
      </c>
      <c r="C4" s="115"/>
      <c r="D4" s="115"/>
      <c r="E4" s="115"/>
    </row>
    <row r="5" spans="1:5" ht="42.75" customHeight="1" x14ac:dyDescent="0.25">
      <c r="A5" s="20" t="s">
        <v>21</v>
      </c>
      <c r="B5" s="116" t="s">
        <v>43</v>
      </c>
      <c r="C5" s="116"/>
      <c r="D5" s="116"/>
      <c r="E5" s="116"/>
    </row>
    <row r="6" spans="1:5" ht="28.5" customHeight="1" x14ac:dyDescent="0.25">
      <c r="A6" s="20" t="s">
        <v>7</v>
      </c>
      <c r="B6" s="115" t="s">
        <v>103</v>
      </c>
      <c r="C6" s="115"/>
      <c r="D6" s="115"/>
      <c r="E6" s="115"/>
    </row>
    <row r="7" spans="1:5" ht="38.25" customHeight="1" x14ac:dyDescent="0.25">
      <c r="A7" s="20" t="s">
        <v>8</v>
      </c>
      <c r="B7" s="116" t="s">
        <v>34</v>
      </c>
      <c r="C7" s="116"/>
      <c r="D7" s="116"/>
      <c r="E7" s="116"/>
    </row>
    <row r="8" spans="1:5" ht="259.5" customHeight="1" x14ac:dyDescent="0.25">
      <c r="A8" s="14" t="s">
        <v>9</v>
      </c>
      <c r="B8" s="114" t="s">
        <v>120</v>
      </c>
      <c r="C8" s="114"/>
      <c r="D8" s="114"/>
      <c r="E8" s="114"/>
    </row>
    <row r="9" spans="1:5" ht="18" x14ac:dyDescent="0.25">
      <c r="A9" s="119" t="s">
        <v>10</v>
      </c>
      <c r="B9" s="106" t="s">
        <v>11</v>
      </c>
      <c r="C9" s="107"/>
      <c r="D9" s="106" t="s">
        <v>12</v>
      </c>
      <c r="E9" s="107"/>
    </row>
    <row r="10" spans="1:5" ht="63.75" customHeight="1" x14ac:dyDescent="0.25">
      <c r="A10" s="119"/>
      <c r="B10" s="108" t="s">
        <v>60</v>
      </c>
      <c r="C10" s="109"/>
      <c r="D10" s="108" t="s">
        <v>60</v>
      </c>
      <c r="E10" s="109"/>
    </row>
    <row r="11" spans="1:5" ht="18" x14ac:dyDescent="0.25">
      <c r="A11" s="105" t="s">
        <v>13</v>
      </c>
      <c r="B11" s="106" t="s">
        <v>11</v>
      </c>
      <c r="C11" s="107"/>
      <c r="D11" s="106" t="s">
        <v>12</v>
      </c>
      <c r="E11" s="107"/>
    </row>
    <row r="12" spans="1:5" ht="80.25" customHeight="1" x14ac:dyDescent="0.25">
      <c r="A12" s="105"/>
      <c r="B12" s="120" t="s">
        <v>113</v>
      </c>
      <c r="C12" s="121"/>
      <c r="D12" s="122" t="s">
        <v>114</v>
      </c>
      <c r="E12" s="111"/>
    </row>
    <row r="13" spans="1:5" ht="36" x14ac:dyDescent="0.25">
      <c r="A13" s="15" t="s">
        <v>23</v>
      </c>
      <c r="B13" s="28" t="s">
        <v>22</v>
      </c>
      <c r="C13" s="26" t="s">
        <v>16</v>
      </c>
      <c r="D13" s="45" t="s">
        <v>17</v>
      </c>
      <c r="E13" s="28" t="s">
        <v>18</v>
      </c>
    </row>
    <row r="14" spans="1:5" ht="81.75" customHeight="1" x14ac:dyDescent="0.25">
      <c r="A14" s="14" t="s">
        <v>19</v>
      </c>
      <c r="B14" s="118"/>
      <c r="C14" s="118"/>
      <c r="D14" s="118"/>
      <c r="E14" s="111"/>
    </row>
  </sheetData>
  <mergeCells count="17">
    <mergeCell ref="B8:E8"/>
    <mergeCell ref="A2:E2"/>
    <mergeCell ref="B4:E4"/>
    <mergeCell ref="B5:E5"/>
    <mergeCell ref="B6:E6"/>
    <mergeCell ref="B7:E7"/>
    <mergeCell ref="B14:E14"/>
    <mergeCell ref="A9:A10"/>
    <mergeCell ref="B9:C9"/>
    <mergeCell ref="D9:E9"/>
    <mergeCell ref="B10:C10"/>
    <mergeCell ref="D10:E10"/>
    <mergeCell ref="A11:A12"/>
    <mergeCell ref="B11:C11"/>
    <mergeCell ref="D11:E11"/>
    <mergeCell ref="B12:C12"/>
    <mergeCell ref="D12:E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BreakPreview" zoomScale="93" zoomScaleNormal="100" zoomScaleSheetLayoutView="93" workbookViewId="0">
      <selection activeCell="B8" sqref="B8:E8"/>
    </sheetView>
  </sheetViews>
  <sheetFormatPr defaultRowHeight="15" x14ac:dyDescent="0.25"/>
  <cols>
    <col min="1" max="1" width="29.140625" style="17" customWidth="1"/>
    <col min="2" max="5" width="20.140625" style="37" customWidth="1"/>
  </cols>
  <sheetData>
    <row r="1" spans="1:8" x14ac:dyDescent="0.25">
      <c r="E1" s="38" t="s">
        <v>28</v>
      </c>
    </row>
    <row r="2" spans="1:8" ht="15" customHeight="1" x14ac:dyDescent="0.25">
      <c r="A2" s="135" t="s">
        <v>145</v>
      </c>
      <c r="B2" s="135"/>
      <c r="C2" s="135"/>
      <c r="D2" s="135"/>
      <c r="E2" s="135"/>
    </row>
    <row r="4" spans="1:8" ht="31.5" customHeight="1" x14ac:dyDescent="0.25">
      <c r="A4" s="34" t="s">
        <v>2</v>
      </c>
      <c r="B4" s="90" t="s">
        <v>35</v>
      </c>
      <c r="C4" s="90"/>
      <c r="D4" s="90"/>
      <c r="E4" s="90"/>
    </row>
    <row r="5" spans="1:8" ht="36" customHeight="1" x14ac:dyDescent="0.25">
      <c r="A5" s="34" t="s">
        <v>21</v>
      </c>
      <c r="B5" s="90" t="s">
        <v>31</v>
      </c>
      <c r="C5" s="90"/>
      <c r="D5" s="90"/>
      <c r="E5" s="90"/>
    </row>
    <row r="6" spans="1:8" ht="24" customHeight="1" x14ac:dyDescent="0.25">
      <c r="A6" s="34" t="s">
        <v>7</v>
      </c>
      <c r="B6" s="90" t="s">
        <v>38</v>
      </c>
      <c r="C6" s="90"/>
      <c r="D6" s="90"/>
      <c r="E6" s="90"/>
    </row>
    <row r="7" spans="1:8" ht="33.75" customHeight="1" x14ac:dyDescent="0.25">
      <c r="A7" s="34" t="s">
        <v>8</v>
      </c>
      <c r="B7" s="90" t="s">
        <v>34</v>
      </c>
      <c r="C7" s="90"/>
      <c r="D7" s="90"/>
      <c r="E7" s="90"/>
    </row>
    <row r="8" spans="1:8" ht="150" customHeight="1" x14ac:dyDescent="0.25">
      <c r="A8" s="34" t="s">
        <v>9</v>
      </c>
      <c r="B8" s="89" t="s">
        <v>125</v>
      </c>
      <c r="C8" s="89"/>
      <c r="D8" s="89"/>
      <c r="E8" s="89"/>
    </row>
    <row r="9" spans="1:8" ht="27" customHeight="1" x14ac:dyDescent="0.25">
      <c r="A9" s="90" t="s">
        <v>10</v>
      </c>
      <c r="B9" s="124" t="s">
        <v>11</v>
      </c>
      <c r="C9" s="125"/>
      <c r="D9" s="124" t="s">
        <v>12</v>
      </c>
      <c r="E9" s="125"/>
    </row>
    <row r="10" spans="1:8" ht="221.25" customHeight="1" x14ac:dyDescent="0.25">
      <c r="A10" s="90"/>
      <c r="B10" s="98" t="s">
        <v>52</v>
      </c>
      <c r="C10" s="99"/>
      <c r="D10" s="98" t="s">
        <v>94</v>
      </c>
      <c r="E10" s="99"/>
    </row>
    <row r="11" spans="1:8" ht="30.75" customHeight="1" x14ac:dyDescent="0.25">
      <c r="A11" s="34"/>
      <c r="B11" s="124" t="s">
        <v>11</v>
      </c>
      <c r="C11" s="125"/>
      <c r="D11" s="124" t="s">
        <v>12</v>
      </c>
      <c r="E11" s="125"/>
    </row>
    <row r="12" spans="1:8" ht="113.25" customHeight="1" x14ac:dyDescent="0.25">
      <c r="A12" s="75"/>
      <c r="B12" s="39" t="s">
        <v>138</v>
      </c>
      <c r="C12" s="63">
        <v>380</v>
      </c>
      <c r="D12" s="126">
        <v>380</v>
      </c>
      <c r="E12" s="127"/>
      <c r="H12">
        <v>50</v>
      </c>
    </row>
    <row r="13" spans="1:8" ht="147.75" customHeight="1" x14ac:dyDescent="0.25">
      <c r="A13" s="75"/>
      <c r="B13" s="40" t="s">
        <v>75</v>
      </c>
      <c r="C13" s="64">
        <v>85</v>
      </c>
      <c r="D13" s="126">
        <v>44</v>
      </c>
      <c r="E13" s="127"/>
    </row>
    <row r="14" spans="1:8" ht="147.75" customHeight="1" x14ac:dyDescent="0.25">
      <c r="A14" s="75"/>
      <c r="B14" s="40" t="s">
        <v>78</v>
      </c>
      <c r="C14" s="64">
        <v>350</v>
      </c>
      <c r="D14" s="126">
        <v>127</v>
      </c>
      <c r="E14" s="127"/>
    </row>
    <row r="15" spans="1:8" ht="111" customHeight="1" x14ac:dyDescent="0.25">
      <c r="A15" s="75"/>
      <c r="B15" s="40" t="s">
        <v>53</v>
      </c>
      <c r="C15" s="64">
        <v>15</v>
      </c>
      <c r="D15" s="126">
        <v>15</v>
      </c>
      <c r="E15" s="127"/>
    </row>
    <row r="16" spans="1:8" ht="117.75" customHeight="1" x14ac:dyDescent="0.25">
      <c r="A16" s="75"/>
      <c r="B16" s="41" t="s">
        <v>54</v>
      </c>
      <c r="C16" s="65">
        <v>220</v>
      </c>
      <c r="D16" s="126">
        <v>220</v>
      </c>
      <c r="E16" s="127"/>
    </row>
    <row r="17" spans="1:5" ht="145.5" customHeight="1" x14ac:dyDescent="0.25">
      <c r="A17" s="75"/>
      <c r="B17" s="42" t="s">
        <v>95</v>
      </c>
      <c r="C17" s="66">
        <v>24375</v>
      </c>
      <c r="D17" s="126">
        <v>24375</v>
      </c>
      <c r="E17" s="127"/>
    </row>
    <row r="18" spans="1:5" ht="61.5" customHeight="1" x14ac:dyDescent="0.25">
      <c r="A18" s="36" t="s">
        <v>23</v>
      </c>
      <c r="B18" s="35" t="s">
        <v>22</v>
      </c>
      <c r="C18" s="43" t="s">
        <v>16</v>
      </c>
      <c r="D18" s="44" t="s">
        <v>17</v>
      </c>
      <c r="E18" s="44" t="s">
        <v>18</v>
      </c>
    </row>
    <row r="19" spans="1:5" ht="122.25" customHeight="1" x14ac:dyDescent="0.25">
      <c r="A19" s="34" t="s">
        <v>19</v>
      </c>
      <c r="B19" s="123"/>
      <c r="C19" s="123"/>
      <c r="D19" s="123"/>
      <c r="E19" s="84"/>
    </row>
  </sheetData>
  <mergeCells count="21">
    <mergeCell ref="B8:E8"/>
    <mergeCell ref="A2:E2"/>
    <mergeCell ref="B4:E4"/>
    <mergeCell ref="B5:E5"/>
    <mergeCell ref="B6:E6"/>
    <mergeCell ref="B7:E7"/>
    <mergeCell ref="B19:E19"/>
    <mergeCell ref="A9:A10"/>
    <mergeCell ref="B9:C9"/>
    <mergeCell ref="D9:E9"/>
    <mergeCell ref="B10:C10"/>
    <mergeCell ref="D10:E10"/>
    <mergeCell ref="D16:E16"/>
    <mergeCell ref="B11:C11"/>
    <mergeCell ref="D11:E11"/>
    <mergeCell ref="A12:A17"/>
    <mergeCell ref="D15:E15"/>
    <mergeCell ref="D13:E13"/>
    <mergeCell ref="D17:E17"/>
    <mergeCell ref="D12:E12"/>
    <mergeCell ref="D14:E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82" zoomScaleNormal="100" zoomScaleSheetLayoutView="82" workbookViewId="0">
      <selection activeCell="B8" sqref="B8:E8"/>
    </sheetView>
  </sheetViews>
  <sheetFormatPr defaultRowHeight="15" x14ac:dyDescent="0.25"/>
  <cols>
    <col min="1" max="1" width="46.85546875" style="5" customWidth="1"/>
    <col min="2" max="5" width="20.7109375" customWidth="1"/>
  </cols>
  <sheetData>
    <row r="1" spans="1:6" x14ac:dyDescent="0.25">
      <c r="E1" s="2" t="s">
        <v>28</v>
      </c>
    </row>
    <row r="2" spans="1:6" ht="24" customHeight="1" x14ac:dyDescent="0.25">
      <c r="A2" s="136" t="s">
        <v>145</v>
      </c>
      <c r="B2" s="136"/>
      <c r="C2" s="136"/>
      <c r="D2" s="136"/>
      <c r="E2" s="136"/>
    </row>
    <row r="4" spans="1:6" ht="36.75" customHeight="1" x14ac:dyDescent="0.25">
      <c r="A4" s="14" t="s">
        <v>2</v>
      </c>
      <c r="B4" s="115" t="s">
        <v>35</v>
      </c>
      <c r="C4" s="115"/>
      <c r="D4" s="115"/>
      <c r="E4" s="115"/>
    </row>
    <row r="5" spans="1:6" ht="36" customHeight="1" x14ac:dyDescent="0.25">
      <c r="A5" s="14" t="s">
        <v>21</v>
      </c>
      <c r="B5" s="116" t="s">
        <v>32</v>
      </c>
      <c r="C5" s="116"/>
      <c r="D5" s="116"/>
      <c r="E5" s="116"/>
    </row>
    <row r="6" spans="1:6" ht="18" x14ac:dyDescent="0.25">
      <c r="A6" s="14" t="s">
        <v>7</v>
      </c>
      <c r="B6" s="115" t="s">
        <v>104</v>
      </c>
      <c r="C6" s="115"/>
      <c r="D6" s="115"/>
      <c r="E6" s="115"/>
    </row>
    <row r="7" spans="1:6" ht="33.75" customHeight="1" x14ac:dyDescent="0.25">
      <c r="A7" s="14" t="s">
        <v>8</v>
      </c>
      <c r="B7" s="116" t="s">
        <v>34</v>
      </c>
      <c r="C7" s="116"/>
      <c r="D7" s="116"/>
      <c r="E7" s="116"/>
    </row>
    <row r="8" spans="1:6" ht="144" customHeight="1" x14ac:dyDescent="0.25">
      <c r="A8" s="14" t="s">
        <v>9</v>
      </c>
      <c r="B8" s="114" t="s">
        <v>126</v>
      </c>
      <c r="C8" s="114"/>
      <c r="D8" s="114"/>
      <c r="E8" s="114"/>
    </row>
    <row r="9" spans="1:6" ht="38.25" customHeight="1" x14ac:dyDescent="0.25">
      <c r="A9" s="105" t="s">
        <v>10</v>
      </c>
      <c r="B9" s="106" t="s">
        <v>11</v>
      </c>
      <c r="C9" s="107"/>
      <c r="D9" s="106" t="s">
        <v>12</v>
      </c>
      <c r="E9" s="107"/>
    </row>
    <row r="10" spans="1:6" ht="83.25" customHeight="1" x14ac:dyDescent="0.25">
      <c r="A10" s="105"/>
      <c r="B10" s="110" t="s">
        <v>55</v>
      </c>
      <c r="C10" s="111"/>
      <c r="D10" s="120" t="s">
        <v>55</v>
      </c>
      <c r="E10" s="121"/>
    </row>
    <row r="11" spans="1:6" ht="38.25" customHeight="1" x14ac:dyDescent="0.25">
      <c r="A11" s="14"/>
      <c r="B11" s="106" t="s">
        <v>11</v>
      </c>
      <c r="C11" s="107"/>
      <c r="D11" s="106" t="s">
        <v>12</v>
      </c>
      <c r="E11" s="107"/>
    </row>
    <row r="12" spans="1:6" ht="60" customHeight="1" x14ac:dyDescent="0.25">
      <c r="A12" s="30" t="s">
        <v>13</v>
      </c>
      <c r="B12" s="128" t="s">
        <v>90</v>
      </c>
      <c r="C12" s="128"/>
      <c r="D12" s="120">
        <v>120</v>
      </c>
      <c r="E12" s="121"/>
      <c r="F12">
        <f>104+21</f>
        <v>125</v>
      </c>
    </row>
    <row r="13" spans="1:6" ht="36" x14ac:dyDescent="0.25">
      <c r="A13" s="16" t="s">
        <v>23</v>
      </c>
      <c r="B13" s="28" t="s">
        <v>22</v>
      </c>
      <c r="C13" s="27" t="s">
        <v>16</v>
      </c>
      <c r="D13" s="1" t="s">
        <v>17</v>
      </c>
      <c r="E13" s="1" t="s">
        <v>18</v>
      </c>
    </row>
    <row r="14" spans="1:6" ht="81.75" customHeight="1" x14ac:dyDescent="0.25">
      <c r="A14" s="14" t="s">
        <v>19</v>
      </c>
      <c r="B14" s="103"/>
      <c r="C14" s="103"/>
      <c r="D14" s="103"/>
      <c r="E14" s="104"/>
    </row>
  </sheetData>
  <mergeCells count="16">
    <mergeCell ref="B8:E8"/>
    <mergeCell ref="A2:E2"/>
    <mergeCell ref="B4:E4"/>
    <mergeCell ref="B5:E5"/>
    <mergeCell ref="B6:E6"/>
    <mergeCell ref="B7:E7"/>
    <mergeCell ref="B14:E14"/>
    <mergeCell ref="A9:A10"/>
    <mergeCell ref="B9:C9"/>
    <mergeCell ref="D9:E9"/>
    <mergeCell ref="B10:C10"/>
    <mergeCell ref="D10:E10"/>
    <mergeCell ref="D12:E12"/>
    <mergeCell ref="B11:C11"/>
    <mergeCell ref="D11:E11"/>
    <mergeCell ref="B12:C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1" zoomScaleNormal="100" zoomScaleSheetLayoutView="91" workbookViewId="0">
      <selection activeCell="A2" sqref="A2:E2"/>
    </sheetView>
  </sheetViews>
  <sheetFormatPr defaultRowHeight="15" x14ac:dyDescent="0.25"/>
  <cols>
    <col min="1" max="1" width="40.85546875" style="17" customWidth="1"/>
    <col min="2" max="5" width="20.7109375" style="12" customWidth="1"/>
  </cols>
  <sheetData>
    <row r="1" spans="1:5" x14ac:dyDescent="0.25">
      <c r="E1" s="8" t="s">
        <v>28</v>
      </c>
    </row>
    <row r="2" spans="1:5" ht="15" customHeight="1" x14ac:dyDescent="0.25">
      <c r="A2" s="135" t="s">
        <v>145</v>
      </c>
      <c r="B2" s="135"/>
      <c r="C2" s="135"/>
      <c r="D2" s="135"/>
      <c r="E2" s="135"/>
    </row>
    <row r="4" spans="1:5" ht="26.25" customHeight="1" x14ac:dyDescent="0.25">
      <c r="A4" s="24" t="s">
        <v>2</v>
      </c>
      <c r="B4" s="93" t="s">
        <v>35</v>
      </c>
      <c r="C4" s="93"/>
      <c r="D4" s="93"/>
      <c r="E4" s="93"/>
    </row>
    <row r="5" spans="1:5" ht="23.25" customHeight="1" x14ac:dyDescent="0.25">
      <c r="A5" s="24" t="s">
        <v>21</v>
      </c>
      <c r="B5" s="90" t="s">
        <v>33</v>
      </c>
      <c r="C5" s="90"/>
      <c r="D5" s="90"/>
      <c r="E5" s="90"/>
    </row>
    <row r="6" spans="1:5" ht="26.25" customHeight="1" x14ac:dyDescent="0.25">
      <c r="A6" s="24" t="s">
        <v>7</v>
      </c>
      <c r="B6" s="93" t="s">
        <v>39</v>
      </c>
      <c r="C6" s="93"/>
      <c r="D6" s="93"/>
      <c r="E6" s="93"/>
    </row>
    <row r="7" spans="1:5" ht="33" customHeight="1" x14ac:dyDescent="0.25">
      <c r="A7" s="24" t="s">
        <v>8</v>
      </c>
      <c r="B7" s="90" t="s">
        <v>34</v>
      </c>
      <c r="C7" s="90"/>
      <c r="D7" s="90"/>
      <c r="E7" s="90"/>
    </row>
    <row r="8" spans="1:5" ht="94.5" customHeight="1" x14ac:dyDescent="0.25">
      <c r="A8" s="24" t="s">
        <v>9</v>
      </c>
      <c r="B8" s="89" t="s">
        <v>127</v>
      </c>
      <c r="C8" s="89"/>
      <c r="D8" s="89"/>
      <c r="E8" s="89"/>
    </row>
    <row r="9" spans="1:5" ht="20.25" customHeight="1" x14ac:dyDescent="0.25">
      <c r="A9" s="90" t="s">
        <v>10</v>
      </c>
      <c r="B9" s="81" t="s">
        <v>11</v>
      </c>
      <c r="C9" s="82"/>
      <c r="D9" s="81" t="s">
        <v>12</v>
      </c>
      <c r="E9" s="82"/>
    </row>
    <row r="10" spans="1:5" ht="117.75" customHeight="1" x14ac:dyDescent="0.25">
      <c r="A10" s="90"/>
      <c r="B10" s="91" t="s">
        <v>56</v>
      </c>
      <c r="C10" s="92"/>
      <c r="D10" s="91" t="s">
        <v>56</v>
      </c>
      <c r="E10" s="92"/>
    </row>
    <row r="11" spans="1:5" ht="27" customHeight="1" x14ac:dyDescent="0.25">
      <c r="A11" s="24"/>
      <c r="B11" s="81" t="s">
        <v>11</v>
      </c>
      <c r="C11" s="82"/>
      <c r="D11" s="81" t="s">
        <v>12</v>
      </c>
      <c r="E11" s="82"/>
    </row>
    <row r="12" spans="1:5" ht="66" customHeight="1" x14ac:dyDescent="0.25">
      <c r="A12" s="129" t="s">
        <v>13</v>
      </c>
      <c r="B12" s="96" t="s">
        <v>139</v>
      </c>
      <c r="C12" s="97"/>
      <c r="D12" s="126">
        <v>7</v>
      </c>
      <c r="E12" s="127"/>
    </row>
    <row r="13" spans="1:5" ht="60" customHeight="1" x14ac:dyDescent="0.25">
      <c r="A13" s="130"/>
      <c r="B13" s="76" t="s">
        <v>105</v>
      </c>
      <c r="C13" s="77"/>
      <c r="D13" s="78">
        <v>3</v>
      </c>
      <c r="E13" s="80"/>
    </row>
    <row r="14" spans="1:5" ht="60" customHeight="1" x14ac:dyDescent="0.25">
      <c r="A14" s="131"/>
      <c r="B14" s="126" t="s">
        <v>106</v>
      </c>
      <c r="C14" s="127"/>
      <c r="D14" s="78">
        <v>672</v>
      </c>
      <c r="E14" s="80"/>
    </row>
    <row r="15" spans="1:5" ht="35.25" customHeight="1" x14ac:dyDescent="0.25">
      <c r="A15" s="25" t="s">
        <v>23</v>
      </c>
      <c r="B15" s="21" t="s">
        <v>22</v>
      </c>
      <c r="C15" s="22" t="s">
        <v>16</v>
      </c>
      <c r="D15" s="19" t="s">
        <v>17</v>
      </c>
      <c r="E15" s="19" t="s">
        <v>18</v>
      </c>
    </row>
    <row r="16" spans="1:5" ht="81.75" customHeight="1" x14ac:dyDescent="0.25">
      <c r="A16" s="24" t="s">
        <v>19</v>
      </c>
      <c r="B16" s="79"/>
      <c r="C16" s="79"/>
      <c r="D16" s="79"/>
      <c r="E16" s="80"/>
    </row>
  </sheetData>
  <mergeCells count="21">
    <mergeCell ref="B8:E8"/>
    <mergeCell ref="A2:E2"/>
    <mergeCell ref="B4:E4"/>
    <mergeCell ref="B5:E5"/>
    <mergeCell ref="B6:E6"/>
    <mergeCell ref="B7:E7"/>
    <mergeCell ref="B16:E16"/>
    <mergeCell ref="B13:C13"/>
    <mergeCell ref="D13:E13"/>
    <mergeCell ref="A9:A10"/>
    <mergeCell ref="B9:C9"/>
    <mergeCell ref="D9:E9"/>
    <mergeCell ref="B10:C10"/>
    <mergeCell ref="D10:E10"/>
    <mergeCell ref="D12:E12"/>
    <mergeCell ref="B11:C11"/>
    <mergeCell ref="D11:E11"/>
    <mergeCell ref="B12:C12"/>
    <mergeCell ref="A12:A14"/>
    <mergeCell ref="B14:C14"/>
    <mergeCell ref="D14:E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93" zoomScaleNormal="100" zoomScaleSheetLayoutView="93" workbookViewId="0">
      <selection activeCell="D12" sqref="D12:E12"/>
    </sheetView>
  </sheetViews>
  <sheetFormatPr defaultRowHeight="15" x14ac:dyDescent="0.25"/>
  <cols>
    <col min="1" max="1" width="35.42578125" style="17" customWidth="1"/>
    <col min="2" max="5" width="18.85546875" style="12" customWidth="1"/>
  </cols>
  <sheetData>
    <row r="1" spans="1:5" x14ac:dyDescent="0.25">
      <c r="E1" s="8" t="s">
        <v>28</v>
      </c>
    </row>
    <row r="2" spans="1:5" ht="15" customHeight="1" x14ac:dyDescent="0.25">
      <c r="A2" s="135" t="s">
        <v>145</v>
      </c>
      <c r="B2" s="135"/>
      <c r="C2" s="135"/>
      <c r="D2" s="135"/>
      <c r="E2" s="135"/>
    </row>
    <row r="4" spans="1:5" ht="24.75" customHeight="1" x14ac:dyDescent="0.25">
      <c r="A4" s="3" t="s">
        <v>2</v>
      </c>
      <c r="B4" s="93" t="s">
        <v>35</v>
      </c>
      <c r="C4" s="93"/>
      <c r="D4" s="93"/>
      <c r="E4" s="93"/>
    </row>
    <row r="5" spans="1:5" ht="26.25" customHeight="1" x14ac:dyDescent="0.25">
      <c r="A5" s="3" t="s">
        <v>21</v>
      </c>
      <c r="B5" s="90" t="s">
        <v>46</v>
      </c>
      <c r="C5" s="90"/>
      <c r="D5" s="90"/>
      <c r="E5" s="90"/>
    </row>
    <row r="6" spans="1:5" ht="23.25" customHeight="1" x14ac:dyDescent="0.25">
      <c r="A6" s="3" t="s">
        <v>7</v>
      </c>
      <c r="B6" s="93" t="s">
        <v>107</v>
      </c>
      <c r="C6" s="93"/>
      <c r="D6" s="93"/>
      <c r="E6" s="93"/>
    </row>
    <row r="7" spans="1:5" ht="33.75" customHeight="1" x14ac:dyDescent="0.25">
      <c r="A7" s="3" t="s">
        <v>8</v>
      </c>
      <c r="B7" s="90" t="s">
        <v>34</v>
      </c>
      <c r="C7" s="90"/>
      <c r="D7" s="90"/>
      <c r="E7" s="90"/>
    </row>
    <row r="8" spans="1:5" ht="93" customHeight="1" x14ac:dyDescent="0.25">
      <c r="A8" s="3" t="s">
        <v>9</v>
      </c>
      <c r="B8" s="89" t="s">
        <v>61</v>
      </c>
      <c r="C8" s="89"/>
      <c r="D8" s="89"/>
      <c r="E8" s="89"/>
    </row>
    <row r="9" spans="1:5" ht="27" customHeight="1" x14ac:dyDescent="0.25">
      <c r="A9" s="90" t="s">
        <v>10</v>
      </c>
      <c r="B9" s="81" t="s">
        <v>11</v>
      </c>
      <c r="C9" s="82"/>
      <c r="D9" s="81" t="s">
        <v>12</v>
      </c>
      <c r="E9" s="82"/>
    </row>
    <row r="10" spans="1:5" ht="103.5" customHeight="1" x14ac:dyDescent="0.25">
      <c r="A10" s="90"/>
      <c r="B10" s="91" t="s">
        <v>57</v>
      </c>
      <c r="C10" s="92"/>
      <c r="D10" s="91" t="s">
        <v>88</v>
      </c>
      <c r="E10" s="92"/>
    </row>
    <row r="11" spans="1:5" ht="37.5" customHeight="1" x14ac:dyDescent="0.25">
      <c r="A11" s="3"/>
      <c r="B11" s="81" t="s">
        <v>11</v>
      </c>
      <c r="C11" s="82"/>
      <c r="D11" s="81" t="s">
        <v>12</v>
      </c>
      <c r="E11" s="82"/>
    </row>
    <row r="12" spans="1:5" ht="66" customHeight="1" x14ac:dyDescent="0.25">
      <c r="A12" s="129" t="s">
        <v>13</v>
      </c>
      <c r="B12" s="132" t="s">
        <v>58</v>
      </c>
      <c r="C12" s="133"/>
      <c r="D12" s="134">
        <v>0.1</v>
      </c>
      <c r="E12" s="77"/>
    </row>
    <row r="13" spans="1:5" ht="66" customHeight="1" x14ac:dyDescent="0.25">
      <c r="A13" s="131"/>
      <c r="B13" s="96" t="s">
        <v>59</v>
      </c>
      <c r="C13" s="97"/>
      <c r="D13" s="91" t="s">
        <v>47</v>
      </c>
      <c r="E13" s="92"/>
    </row>
    <row r="14" spans="1:5" ht="41.25" customHeight="1" x14ac:dyDescent="0.25">
      <c r="A14" s="18" t="s">
        <v>23</v>
      </c>
      <c r="B14" s="22" t="s">
        <v>22</v>
      </c>
      <c r="C14" s="21" t="s">
        <v>16</v>
      </c>
      <c r="D14" s="21" t="s">
        <v>17</v>
      </c>
      <c r="E14" s="19" t="s">
        <v>18</v>
      </c>
    </row>
    <row r="15" spans="1:5" ht="96.75" customHeight="1" x14ac:dyDescent="0.25">
      <c r="A15" s="3" t="s">
        <v>19</v>
      </c>
      <c r="B15" s="79"/>
      <c r="C15" s="79"/>
      <c r="D15" s="79"/>
      <c r="E15" s="80"/>
    </row>
  </sheetData>
  <mergeCells count="19">
    <mergeCell ref="B15:E15"/>
    <mergeCell ref="B13:C13"/>
    <mergeCell ref="D13:E13"/>
    <mergeCell ref="A9:A10"/>
    <mergeCell ref="B9:C9"/>
    <mergeCell ref="D9:E9"/>
    <mergeCell ref="B10:C10"/>
    <mergeCell ref="D10:E10"/>
    <mergeCell ref="B11:C11"/>
    <mergeCell ref="D11:E11"/>
    <mergeCell ref="B12:C12"/>
    <mergeCell ref="D12:E12"/>
    <mergeCell ref="A12:A13"/>
    <mergeCell ref="B8:E8"/>
    <mergeCell ref="A2:E2"/>
    <mergeCell ref="B4:E4"/>
    <mergeCell ref="B5:E5"/>
    <mergeCell ref="B6:E6"/>
    <mergeCell ref="B7:E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პრიორიტეტის ფინ ანგარ ფორმა (2</vt:lpstr>
      <vt:lpstr>პროგრამის ფინ. ანგარ ფორმა</vt:lpstr>
      <vt:lpstr>06 01 01</vt:lpstr>
      <vt:lpstr>06 01 02</vt:lpstr>
      <vt:lpstr>06 01 03</vt:lpstr>
      <vt:lpstr>06 01 04</vt:lpstr>
      <vt:lpstr>06 01 06</vt:lpstr>
      <vt:lpstr>06 01 07</vt:lpstr>
      <vt:lpstr>06 01 08</vt:lpstr>
      <vt:lpstr>06 01 09</vt:lpstr>
      <vt:lpstr>06 01 11</vt:lpstr>
      <vt:lpstr>'06 01 01'!Print_Area</vt:lpstr>
      <vt:lpstr>'06 01 07'!Print_Area</vt:lpstr>
      <vt:lpstr>'06 01 08'!Print_Area</vt:lpstr>
      <vt:lpstr>'პროგრამის ფინ. ანგარ ფორმა'!Print_Area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2021-02-24T12:55:44Z</dcterms:modified>
</cp:coreProperties>
</file>